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3.xml" ContentType="application/vnd.openxmlformats-officedocument.spreadsheetml.comments+xml"/>
  <Override PartName="/xl/comments2.xml" ContentType="application/vnd.openxmlformats-officedocument.spreadsheetml.comments+xml"/>
  <Override PartName="/xl/comments4.xml" ContentType="application/vnd.openxmlformats-officedocument.spreadsheetml.comments+xml"/>
  <Override PartName="/xl/comments1.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vbb3\users\HANKOOK PROJECT\001 - TRANSITION REVIEW (UK)\05 - Q-R Deficiency\Q-R\03. Third deficiency\2 - Deficiency reply\TD0035\CHKT\"/>
    </mc:Choice>
  </mc:AlternateContent>
  <xr:revisionPtr revIDLastSave="0" documentId="13_ncr:1_{C7523DEA-A8B2-41F1-989D-46E07863920C}" xr6:coauthVersionLast="47" xr6:coauthVersionMax="47" xr10:uidLastSave="{00000000-0000-0000-0000-000000000000}"/>
  <bookViews>
    <workbookView xWindow="57480" yWindow="-120" windowWidth="29040" windowHeight="15840" firstSheet="4" activeTab="5" xr2:uid="{86B94707-24D4-4847-8F5B-B70B58B44118}"/>
  </bookViews>
  <sheets>
    <sheet name="Guidance" sheetId="1" r:id="rId1"/>
    <sheet name="Contents" sheetId="2" r:id="rId2"/>
    <sheet name="A3_-_Organisational_structure" sheetId="3" r:id="rId3"/>
    <sheet name="A4_-_Owners_&amp;_shareholders" sheetId="4" r:id="rId4"/>
    <sheet name="A7_2_-_Other_goods" sheetId="6" r:id="rId5"/>
    <sheet name="A7_1_-_Your_company's_products" sheetId="5" r:id="rId6"/>
    <sheet name="A8_-_Product_similarity" sheetId="7" state="hidden" r:id="rId7"/>
    <sheet name="B1_1_-_Upward_sales" sheetId="8" r:id="rId8"/>
    <sheet name="B2_-_Captive_sales" sheetId="9" r:id="rId9"/>
    <sheet name="B4_1_-_Sales_to_the_UK" sheetId="10" r:id="rId10"/>
    <sheet name="B4_2_-_Domestic_sales" sheetId="11" r:id="rId11"/>
    <sheet name="B6_-_Sales_to_other_countries" sheetId="12" r:id="rId12"/>
    <sheet name="D1_-_Turnover" sheetId="13" r:id="rId13"/>
    <sheet name="D2_-_Income_statement" sheetId="14" r:id="rId14"/>
    <sheet name="D4_-_Upwards_cost" sheetId="15" r:id="rId15"/>
    <sheet name="D5_-_Capacity" sheetId="16" r:id="rId16"/>
    <sheet name="D6_-_Stocks" sheetId="17" r:id="rId17"/>
    <sheet name="D8_-_Employment" sheetId="18" state="hidden" r:id="rId18"/>
    <sheet name="D9_-_Investments" sheetId="19" state="hidden" r:id="rId19"/>
    <sheet name="D8_-_Purchases_of_like_good" sheetId="20" r:id="rId20"/>
    <sheet name="D9_-Profitability" sheetId="21" r:id="rId21"/>
    <sheet name="D10_1_-_CTM_in_Domestic_Market" sheetId="22" r:id="rId22"/>
    <sheet name="D11_1_-_AS&amp;G_domestic_market" sheetId="23" r:id="rId23"/>
    <sheet name="D12_-_RM_and_input_purchase" sheetId="24" r:id="rId24"/>
    <sheet name="D12_2_-_CTM_in_UK" sheetId="25" state="hidden" r:id="rId25"/>
    <sheet name="D13_2_-_AS&amp;G_third_countries" sheetId="26" state="hidden" r:id="rId26"/>
    <sheet name="D13_3_-_AS&amp;G_UK" sheetId="27" state="hidden" r:id="rId27"/>
  </sheets>
  <externalReferences>
    <externalReference r:id="rId28"/>
  </externalReferences>
  <definedNames>
    <definedName name="_xlnm._FilterDatabase" localSheetId="10" hidden="1">'B4_2_-_Domestic_sales'!$B$12:$AK$13</definedName>
    <definedName name="_xlnm._FilterDatabase" localSheetId="23" hidden="1">'D12_-_RM_and_input_purchase'!$A$11:$BB$11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24" l="1"/>
  <c r="C5" i="23"/>
  <c r="C5" i="22"/>
  <c r="C5" i="21"/>
  <c r="C5" i="20"/>
  <c r="C5" i="17"/>
  <c r="C5" i="16"/>
  <c r="C5" i="15"/>
  <c r="C5" i="14"/>
  <c r="C5" i="12"/>
  <c r="C5" i="11"/>
  <c r="C5" i="10"/>
  <c r="AA22" i="23"/>
  <c r="Z22" i="23"/>
  <c r="Y22" i="23"/>
  <c r="X22" i="23"/>
  <c r="W22" i="23"/>
  <c r="V22" i="23"/>
  <c r="U22" i="23"/>
  <c r="T22" i="23"/>
  <c r="S22" i="23"/>
  <c r="R22" i="23"/>
  <c r="Q22" i="23"/>
  <c r="P22" i="23"/>
  <c r="O22" i="23"/>
  <c r="N22" i="23"/>
  <c r="M22" i="23"/>
  <c r="L22" i="23"/>
  <c r="D22" i="23" s="1"/>
  <c r="K22" i="23"/>
  <c r="J22" i="23"/>
  <c r="I22" i="23"/>
  <c r="H22" i="23"/>
  <c r="G22" i="23"/>
  <c r="Y21" i="23"/>
  <c r="L10" i="16"/>
  <c r="K10" i="16"/>
  <c r="J10" i="16"/>
  <c r="I10" i="16"/>
  <c r="H22" i="15"/>
  <c r="G22" i="15"/>
  <c r="C5" i="6"/>
  <c r="C5" i="5"/>
  <c r="C5" i="4"/>
  <c r="C5" i="3"/>
  <c r="G32" i="27"/>
  <c r="F32" i="27"/>
  <c r="E32" i="27"/>
  <c r="D32" i="27"/>
  <c r="C32" i="27"/>
  <c r="F31" i="27"/>
  <c r="D31" i="27"/>
  <c r="G29" i="27"/>
  <c r="F29" i="27"/>
  <c r="E29" i="27"/>
  <c r="D29" i="27"/>
  <c r="C29" i="27"/>
  <c r="C31" i="27" s="1"/>
  <c r="G22" i="27"/>
  <c r="G31" i="27" s="1"/>
  <c r="F22" i="27"/>
  <c r="E22" i="27"/>
  <c r="D22" i="27"/>
  <c r="C22" i="27"/>
  <c r="G16" i="27"/>
  <c r="F16" i="27"/>
  <c r="E16" i="27"/>
  <c r="D16" i="27"/>
  <c r="C16" i="27"/>
  <c r="G32" i="26"/>
  <c r="F32" i="26"/>
  <c r="E32" i="26"/>
  <c r="D32" i="26"/>
  <c r="C32" i="26"/>
  <c r="G31" i="26"/>
  <c r="E31" i="26"/>
  <c r="G29" i="26"/>
  <c r="F29" i="26"/>
  <c r="E29" i="26"/>
  <c r="D29" i="26"/>
  <c r="D31" i="26" s="1"/>
  <c r="C29" i="26"/>
  <c r="C31" i="26" s="1"/>
  <c r="G22" i="26"/>
  <c r="F22" i="26"/>
  <c r="F31" i="26" s="1"/>
  <c r="E22" i="26"/>
  <c r="D22" i="26"/>
  <c r="C22" i="26"/>
  <c r="G16" i="26"/>
  <c r="F16" i="26"/>
  <c r="E16" i="26"/>
  <c r="D16" i="26"/>
  <c r="C16" i="26"/>
  <c r="G34" i="25"/>
  <c r="F34" i="25"/>
  <c r="E34" i="25"/>
  <c r="D34" i="25"/>
  <c r="C34" i="25"/>
  <c r="G31" i="25"/>
  <c r="F31" i="25"/>
  <c r="E31" i="25"/>
  <c r="C31" i="25"/>
  <c r="D28" i="25"/>
  <c r="D27" i="25"/>
  <c r="D26" i="25"/>
  <c r="D25" i="25"/>
  <c r="D24" i="25"/>
  <c r="D23" i="25"/>
  <c r="D31" i="25" s="1"/>
  <c r="G21" i="25"/>
  <c r="G32" i="25" s="1"/>
  <c r="F21" i="25"/>
  <c r="F32" i="25" s="1"/>
  <c r="E21" i="25"/>
  <c r="C21" i="25"/>
  <c r="C32" i="25" s="1"/>
  <c r="D18" i="25"/>
  <c r="D17" i="25"/>
  <c r="D16" i="25"/>
  <c r="D15" i="25"/>
  <c r="D14" i="25"/>
  <c r="D13" i="25"/>
  <c r="D12" i="25"/>
  <c r="D21" i="25" s="1"/>
  <c r="E26" i="23"/>
  <c r="S23" i="23"/>
  <c r="T23" i="23"/>
  <c r="Z23" i="23"/>
  <c r="Y23" i="23"/>
  <c r="W23" i="23"/>
  <c r="U21" i="23"/>
  <c r="S21" i="23"/>
  <c r="G23" i="23"/>
  <c r="X23" i="23"/>
  <c r="Z21" i="23"/>
  <c r="M21" i="23"/>
  <c r="L21" i="23"/>
  <c r="Q21" i="23"/>
  <c r="T21" i="23"/>
  <c r="J24" i="20"/>
  <c r="J17" i="20"/>
  <c r="I17" i="20"/>
  <c r="H17" i="20"/>
  <c r="G17" i="20"/>
  <c r="F17" i="20"/>
  <c r="E17" i="20"/>
  <c r="D17" i="20"/>
  <c r="C17" i="20"/>
  <c r="F13" i="19"/>
  <c r="C13" i="19"/>
  <c r="I12" i="19"/>
  <c r="H12" i="19"/>
  <c r="G12" i="19"/>
  <c r="F12" i="19"/>
  <c r="E12" i="19"/>
  <c r="D12" i="19"/>
  <c r="C12" i="19"/>
  <c r="I13" i="19" s="1"/>
  <c r="E8" i="19"/>
  <c r="D8" i="19"/>
  <c r="F12" i="18"/>
  <c r="E12" i="18"/>
  <c r="D12" i="18"/>
  <c r="C12" i="18"/>
  <c r="E8" i="18"/>
  <c r="D8" i="18"/>
  <c r="F11" i="16"/>
  <c r="E11" i="16"/>
  <c r="D11" i="16"/>
  <c r="C11" i="16"/>
  <c r="H24" i="15"/>
  <c r="H21" i="15"/>
  <c r="G21" i="15"/>
  <c r="D16" i="21"/>
  <c r="F16" i="21"/>
  <c r="E16" i="21"/>
  <c r="C16" i="21"/>
  <c r="G24" i="8"/>
  <c r="H24" i="8"/>
  <c r="W13" i="11"/>
  <c r="Z13" i="11" s="1"/>
  <c r="G23" i="8"/>
  <c r="H23" i="8"/>
  <c r="I11" i="9"/>
  <c r="H11" i="9"/>
  <c r="G11" i="9"/>
  <c r="F12" i="16" l="1"/>
  <c r="D16" i="22"/>
  <c r="I23" i="23"/>
  <c r="I21" i="23"/>
  <c r="N21" i="23"/>
  <c r="N23" i="23"/>
  <c r="Q23" i="23"/>
  <c r="C16" i="22"/>
  <c r="P21" i="23"/>
  <c r="P23" i="23"/>
  <c r="K21" i="23"/>
  <c r="K23" i="23"/>
  <c r="AA23" i="23"/>
  <c r="AA21" i="23"/>
  <c r="R21" i="23"/>
  <c r="R23" i="23"/>
  <c r="O23" i="23"/>
  <c r="O21" i="23"/>
  <c r="V21" i="23"/>
  <c r="V23" i="23"/>
  <c r="D17" i="22"/>
  <c r="D32" i="25"/>
  <c r="E32" i="25"/>
  <c r="G24" i="15"/>
  <c r="H23" i="23"/>
  <c r="H21" i="23"/>
  <c r="E12" i="16"/>
  <c r="J21" i="23"/>
  <c r="J23" i="23"/>
  <c r="C17" i="23"/>
  <c r="E31" i="27"/>
  <c r="D13" i="19"/>
  <c r="G21" i="23"/>
  <c r="W21" i="23"/>
  <c r="E13" i="19"/>
  <c r="X21" i="23"/>
  <c r="G13" i="19"/>
  <c r="C12" i="16"/>
  <c r="H13" i="19"/>
  <c r="L23" i="23"/>
  <c r="U23" i="23"/>
  <c r="D12" i="16"/>
  <c r="M23" i="23"/>
  <c r="C17" i="22"/>
  <c r="D21" i="23" l="1"/>
  <c r="D23" i="23" s="1"/>
  <c r="D17" i="2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12" authorId="0" shapeId="0" xr:uid="{3F487AC8-A99F-43EF-8D08-55D7D0FA0161}">
      <text>
        <r>
          <rPr>
            <sz val="9"/>
            <color rgb="FF000000"/>
            <rFont val="Tahoma"/>
            <family val="2"/>
          </rPr>
          <t>This figure should match to the total sales as reported in your latest financial statements</t>
        </r>
        <r>
          <rPr>
            <sz val="9"/>
            <color rgb="FF000000"/>
            <rFont val="Tahoma"/>
            <family val="2"/>
          </rPr>
          <t xml:space="preserve">
</t>
        </r>
      </text>
    </comment>
    <comment ref="B13" authorId="0" shapeId="0" xr:uid="{A866B451-4669-4EC1-8FA4-934E812F59FC}">
      <text>
        <r>
          <rPr>
            <sz val="9"/>
            <color rgb="FF000000"/>
            <rFont val="Tahoma"/>
            <family val="2"/>
          </rPr>
          <t>This cell should reflect any adjustments made between the management accounts and the financial statements</t>
        </r>
        <r>
          <rPr>
            <sz val="9"/>
            <color rgb="FF000000"/>
            <rFont val="Tahoma"/>
            <family val="2"/>
          </rPr>
          <t xml:space="preserve">
</t>
        </r>
      </text>
    </comment>
    <comment ref="B14" authorId="0" shapeId="0" xr:uid="{EBDF3ACE-64DD-4EFE-B13F-8D37B172CA47}">
      <text>
        <r>
          <rPr>
            <sz val="9"/>
            <color rgb="FF000000"/>
            <rFont val="Tahoma"/>
            <family val="2"/>
          </rPr>
          <t>This figure should match back to the sales figure as reported in your management accounts for the latest accounting period (should be the same period as the financial statement period used above)</t>
        </r>
      </text>
    </comment>
    <comment ref="B16" authorId="0" shapeId="0" xr:uid="{48DA3F52-5690-4BED-BA5D-D15AE76B2DAB}">
      <text>
        <r>
          <rPr>
            <sz val="9"/>
            <color rgb="FF000000"/>
            <rFont val="Tahoma"/>
            <family val="2"/>
          </rPr>
          <t>This figure should match your sales as reported in your management accounts for the POI</t>
        </r>
      </text>
    </comment>
    <comment ref="B22" authorId="0" shapeId="0" xr:uid="{30431887-A832-4DD3-9F81-689DF0344BF6}">
      <text>
        <r>
          <rPr>
            <sz val="9"/>
            <color rgb="FF000000"/>
            <rFont val="Tahoma"/>
            <family val="2"/>
          </rPr>
          <t>This figure should agree back to the total sales reported under B4.2 Domestic Sales</t>
        </r>
        <r>
          <rPr>
            <sz val="9"/>
            <color rgb="FF000000"/>
            <rFont val="Tahoma"/>
            <family val="2"/>
          </rPr>
          <t xml:space="preserve">
</t>
        </r>
      </text>
    </comment>
    <comment ref="B23" authorId="0" shapeId="0" xr:uid="{A4B31F5F-700F-4A5C-9188-43016A1B98C8}">
      <text>
        <r>
          <rPr>
            <sz val="9"/>
            <color rgb="FF000000"/>
            <rFont val="Tahoma"/>
            <family val="2"/>
          </rPr>
          <t>This figure should agree back to the total sales reported under B4.1 Sales to the UK</t>
        </r>
        <r>
          <rPr>
            <sz val="9"/>
            <color rgb="FF000000"/>
            <rFont val="Tahoma"/>
            <family val="2"/>
          </rPr>
          <t xml:space="preserve">
</t>
        </r>
      </text>
    </comment>
    <comment ref="B24" authorId="0" shapeId="0" xr:uid="{5B39C18A-CB67-480A-A194-32776D0625FC}">
      <text>
        <r>
          <rPr>
            <sz val="9"/>
            <color rgb="FF000000"/>
            <rFont val="Tahoma"/>
            <family val="2"/>
          </rPr>
          <t>This figure should agree back to the total sales reported under B6 Sales to Third Countries</t>
        </r>
        <r>
          <rPr>
            <sz val="9"/>
            <color rgb="FF000000"/>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3" authorId="0" shapeId="0" xr:uid="{00000000-0006-0000-0900-000001000000}">
      <text>
        <r>
          <rPr>
            <sz val="9"/>
            <color rgb="FF000000"/>
            <rFont val="Tahoma"/>
            <family val="2"/>
          </rPr>
          <t>Please use one of the following:  Retailer, Wholesaler, Distributor, End-User, Other</t>
        </r>
        <r>
          <rPr>
            <sz val="9"/>
            <color rgb="FF000000"/>
            <rFont val="Tahoma"/>
            <family val="2"/>
          </rPr>
          <t xml:space="preserve">
</t>
        </r>
      </text>
    </comment>
    <comment ref="J13" authorId="0" shapeId="0" xr:uid="{00000000-0006-0000-0900-000002000000}">
      <text>
        <r>
          <rPr>
            <sz val="9"/>
            <color rgb="FF000000"/>
            <rFont val="Tahoma"/>
            <family val="2"/>
          </rPr>
          <t>Please include the date relating to when the revenue is recognised in your accounting system:  this will normally be the despatch or invoice date.</t>
        </r>
        <r>
          <rPr>
            <sz val="9"/>
            <color rgb="FF000000"/>
            <rFont val="Tahoma"/>
            <family val="2"/>
          </rPr>
          <t xml:space="preserve">
</t>
        </r>
      </text>
    </comment>
    <comment ref="K13" authorId="0" shapeId="0" xr:uid="{00000000-0006-0000-0900-000003000000}">
      <text>
        <r>
          <rPr>
            <sz val="9"/>
            <color rgb="FF000000"/>
            <rFont val="Tahoma"/>
            <family val="2"/>
          </rPr>
          <t>Please specify the type of document used for revenue recognition e.g. invoice, delivery note etc</t>
        </r>
        <r>
          <rPr>
            <sz val="9"/>
            <color rgb="FF000000"/>
            <rFont val="Tahoma"/>
            <family val="2"/>
          </rPr>
          <t xml:space="preserve">
</t>
        </r>
        <r>
          <rPr>
            <sz val="9"/>
            <color rgb="FF000000"/>
            <rFont val="Tahoma"/>
            <family val="2"/>
          </rPr>
          <t xml:space="preserve">
</t>
        </r>
      </text>
    </comment>
    <comment ref="W13" authorId="0" shapeId="0" xr:uid="{00000000-0006-0000-0900-000004000000}">
      <text>
        <r>
          <rPr>
            <sz val="9"/>
            <color rgb="FF000000"/>
            <rFont val="Tahoma"/>
            <family val="2"/>
          </rPr>
          <t>This should show recoverable tax e.g. VAT included in your gross value</t>
        </r>
        <r>
          <rPr>
            <sz val="9"/>
            <color rgb="FF000000"/>
            <rFont val="Tahoma"/>
            <family val="2"/>
          </rPr>
          <t xml:space="preserve">
</t>
        </r>
      </text>
    </comment>
    <comment ref="X13" authorId="0" shapeId="0" xr:uid="{00000000-0006-0000-0900-000005000000}">
      <text>
        <r>
          <rPr>
            <sz val="9"/>
            <color rgb="FF000000"/>
            <rFont val="Tahoma"/>
            <family val="2"/>
          </rPr>
          <t>Please include any discounts not already included in your gross value e.g. early payment discounts.  Please include additional columns if there are multiple discounts, showing one type of discount per column</t>
        </r>
        <r>
          <rPr>
            <sz val="9"/>
            <color rgb="FF000000"/>
            <rFont val="Tahoma"/>
            <family val="2"/>
          </rPr>
          <t xml:space="preserve">
</t>
        </r>
      </text>
    </comment>
    <comment ref="Y13" authorId="0" shapeId="0" xr:uid="{00000000-0006-0000-0900-000006000000}">
      <text>
        <r>
          <rPr>
            <sz val="9"/>
            <color rgb="FF000000"/>
            <rFont val="Tahoma"/>
            <family val="2"/>
          </rPr>
          <t>Please include any rebates paid / or due to be paid which are not reflected in the invoice value</t>
        </r>
        <r>
          <rPr>
            <sz val="9"/>
            <color rgb="FF000000"/>
            <rFont val="Tahoma"/>
            <family val="2"/>
          </rPr>
          <t xml:space="preserve">
</t>
        </r>
      </text>
    </comment>
    <comment ref="Z13" authorId="0" shapeId="0" xr:uid="{00000000-0006-0000-0900-000007000000}">
      <text>
        <r>
          <rPr>
            <sz val="9"/>
            <color rgb="FF000000"/>
            <rFont val="Tahoma"/>
            <family val="2"/>
          </rPr>
          <t>Please include any other deductions from the invoice value that may be relevant</t>
        </r>
        <r>
          <rPr>
            <sz val="9"/>
            <color rgb="FF000000"/>
            <rFont val="Tahoma"/>
            <family val="2"/>
          </rPr>
          <t xml:space="preserve">
</t>
        </r>
      </text>
    </comment>
    <comment ref="AF13" authorId="0" shapeId="0" xr:uid="{00000000-0006-0000-0900-000008000000}">
      <text>
        <r>
          <rPr>
            <sz val="9"/>
            <color rgb="FF000000"/>
            <rFont val="Tahoma"/>
            <family val="2"/>
          </rPr>
          <t>Please include any freight costs incurred by your company to ship the goods to the customer which are included in the price.  If the goods are shipped Ex Works, then no adjustment is required</t>
        </r>
      </text>
    </comment>
    <comment ref="AG13" authorId="0" shapeId="0" xr:uid="{00000000-0006-0000-0900-000009000000}">
      <text>
        <r>
          <rPr>
            <sz val="9"/>
            <color rgb="FF000000"/>
            <rFont val="Tahoma"/>
            <family val="2"/>
          </rPr>
          <t>Please provide any additional adjustments for transport and handling not already in the domestic freight  that are relevant for a fair comparison between the export price and the domestic price e.g. warehousing costs.  Please provide additional details on the type of adjustment included and the method of calculation in section C1 of the questionnaire.  Only adjustments to the export price should be included here - adjustments to the domestic price should be included under B4.2</t>
        </r>
        <r>
          <rPr>
            <sz val="9"/>
            <color rgb="FF000000"/>
            <rFont val="Tahoma"/>
            <family val="2"/>
          </rPr>
          <t xml:space="preserve">
</t>
        </r>
      </text>
    </comment>
    <comment ref="AI13" authorId="0" shapeId="0" xr:uid="{00000000-0006-0000-0900-00000A000000}">
      <text>
        <r>
          <rPr>
            <sz val="9"/>
            <color rgb="FF000000"/>
            <rFont val="Tahoma"/>
            <family val="2"/>
          </rPr>
          <t>Please include any packing costs adjustments required to ensure a fair comparison between the export price and the domestic price e.g. crates for overseas shipment.  Please provide an explanation of how you calculated the figure in section C1 of the questionnaire.  Only figures related to the export price should be included here - adjustments to the domestic price should be included under B4.2 - Domestic Sales</t>
        </r>
      </text>
    </comment>
    <comment ref="AJ13" authorId="0" shapeId="0" xr:uid="{00000000-0006-0000-0900-00000B000000}">
      <text>
        <r>
          <rPr>
            <sz val="9"/>
            <color rgb="FF000000"/>
            <rFont val="Tahoma"/>
            <family val="2"/>
          </rPr>
          <t>Credit looks at the cost of financing sales through differing payment terms.  Please estimate the interest cost of "funding" customers.  Please provide details on interest rates used in section C1 of the questionnaire.  This information should be completed for the export sales regardless of whether the payment terms differ from the domestic sales</t>
        </r>
      </text>
    </comment>
    <comment ref="AK13" authorId="0" shapeId="0" xr:uid="{00000000-0006-0000-0900-00000C000000}">
      <text>
        <r>
          <rPr>
            <sz val="9"/>
            <color rgb="FF000000"/>
            <rFont val="Tahoma"/>
            <family val="2"/>
          </rPr>
          <t>Please include any adjustments to the export price relating to after sales costs included e.g. warranties which may be relevant for a fair comparison with the domestic price.  Provide explanations on how this was calculated in section C1 of the questionnaire.  Only adjustments relating to the export price should be adjusted for here - those for the domestic price should be included in B4.2 - Domestic Sales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2" authorId="0" shapeId="0" xr:uid="{00000000-0006-0000-0A00-000001000000}">
      <text>
        <r>
          <rPr>
            <sz val="9"/>
            <color rgb="FF000000"/>
            <rFont val="Tahoma"/>
            <family val="2"/>
          </rPr>
          <t>Please use one of the following:  Retailer, Wholesaler, Distributor, End-User, Other</t>
        </r>
        <r>
          <rPr>
            <sz val="9"/>
            <color rgb="FF000000"/>
            <rFont val="Tahoma"/>
            <family val="2"/>
          </rPr>
          <t xml:space="preserve">
</t>
        </r>
      </text>
    </comment>
    <comment ref="J12" authorId="0" shapeId="0" xr:uid="{00000000-0006-0000-0A00-000002000000}">
      <text>
        <r>
          <rPr>
            <sz val="9"/>
            <color rgb="FF000000"/>
            <rFont val="Tahoma"/>
            <family val="2"/>
          </rPr>
          <t>Please include the date relating to when the revenue is recognised in your accounting system:  this will normally be the despatch or invoice date.</t>
        </r>
        <r>
          <rPr>
            <sz val="9"/>
            <color rgb="FF000000"/>
            <rFont val="Tahoma"/>
            <family val="2"/>
          </rPr>
          <t xml:space="preserve">
</t>
        </r>
      </text>
    </comment>
    <comment ref="K12" authorId="0" shapeId="0" xr:uid="{00000000-0006-0000-0A00-000003000000}">
      <text>
        <r>
          <rPr>
            <sz val="9"/>
            <color rgb="FF000000"/>
            <rFont val="Tahoma"/>
            <family val="2"/>
          </rPr>
          <t>Please specify the type of document used for revenue recognition e.g. invoice, delivery note etc</t>
        </r>
        <r>
          <rPr>
            <sz val="9"/>
            <color rgb="FF000000"/>
            <rFont val="Tahoma"/>
            <family val="2"/>
          </rPr>
          <t xml:space="preserve">
</t>
        </r>
        <r>
          <rPr>
            <sz val="9"/>
            <color rgb="FF000000"/>
            <rFont val="Tahoma"/>
            <family val="2"/>
          </rPr>
          <t xml:space="preserve">
</t>
        </r>
      </text>
    </comment>
    <comment ref="R12" authorId="0" shapeId="0" xr:uid="{00000000-0006-0000-0A00-000004000000}">
      <text>
        <r>
          <rPr>
            <sz val="9"/>
            <color rgb="FF000000"/>
            <rFont val="Tahoma"/>
            <family val="2"/>
          </rPr>
          <t>This should show recoverable tax e.g. VAT included in your gross value</t>
        </r>
        <r>
          <rPr>
            <sz val="9"/>
            <color rgb="FF000000"/>
            <rFont val="Tahoma"/>
            <family val="2"/>
          </rPr>
          <t xml:space="preserve">
</t>
        </r>
      </text>
    </comment>
    <comment ref="S12" authorId="0" shapeId="0" xr:uid="{00000000-0006-0000-0A00-000005000000}">
      <text>
        <r>
          <rPr>
            <sz val="9"/>
            <color rgb="FF000000"/>
            <rFont val="Tahoma"/>
            <family val="2"/>
          </rPr>
          <t>Please include any discounts not already included in your gross value e.g. early payment discounts.  Please include additional columns if there are multiple discounts, show one type of discount per column.</t>
        </r>
      </text>
    </comment>
    <comment ref="T12" authorId="0" shapeId="0" xr:uid="{00000000-0006-0000-0A00-000006000000}">
      <text>
        <r>
          <rPr>
            <sz val="9"/>
            <color rgb="FF000000"/>
            <rFont val="Tahoma"/>
            <family val="2"/>
          </rPr>
          <t>Please include any rebates paid / or due to be paid which are not reflected in the invoice value</t>
        </r>
        <r>
          <rPr>
            <sz val="9"/>
            <color rgb="FF000000"/>
            <rFont val="Tahoma"/>
            <family val="2"/>
          </rPr>
          <t xml:space="preserve">
</t>
        </r>
      </text>
    </comment>
    <comment ref="U12" authorId="0" shapeId="0" xr:uid="{00000000-0006-0000-0A00-000007000000}">
      <text>
        <r>
          <rPr>
            <sz val="9"/>
            <color rgb="FF000000"/>
            <rFont val="Tahoma"/>
            <family val="2"/>
          </rPr>
          <t>Please include any freight costs incurred by your company to ship the goods to the customer.  If the goods are shipped Ex Works, then no adjustment is required</t>
        </r>
      </text>
    </comment>
    <comment ref="V12" authorId="0" shapeId="0" xr:uid="{00000000-0006-0000-0A00-000008000000}">
      <text>
        <r>
          <rPr>
            <sz val="9"/>
            <color rgb="FF000000"/>
            <rFont val="Tahoma"/>
            <family val="2"/>
          </rPr>
          <t>Please include any other deductions from the invoice value that may be relevant</t>
        </r>
        <r>
          <rPr>
            <sz val="9"/>
            <color rgb="FF000000"/>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12" authorId="0" shapeId="0" xr:uid="{866B01A9-EC5E-48C8-ABB5-BCCE1D83209E}">
      <text>
        <r>
          <rPr>
            <sz val="9"/>
            <color rgb="FF000000"/>
            <rFont val="Tahoma"/>
            <family val="2"/>
          </rPr>
          <t>This figure should match to the total cost of sales as reported in your latest financial statements</t>
        </r>
        <r>
          <rPr>
            <sz val="9"/>
            <color rgb="FF000000"/>
            <rFont val="Tahoma"/>
            <family val="2"/>
          </rPr>
          <t xml:space="preserve">
</t>
        </r>
      </text>
    </comment>
    <comment ref="B13" authorId="0" shapeId="0" xr:uid="{E480E95B-4D21-45D7-8B0F-9888DCAF8FC4}">
      <text>
        <r>
          <rPr>
            <sz val="9"/>
            <color rgb="FF000000"/>
            <rFont val="Tahoma"/>
            <family val="2"/>
          </rPr>
          <t>This cell should reflect any adjustments made between the management accounts and the financial statements</t>
        </r>
        <r>
          <rPr>
            <sz val="9"/>
            <color rgb="FF000000"/>
            <rFont val="Tahoma"/>
            <family val="2"/>
          </rPr>
          <t xml:space="preserve">
</t>
        </r>
      </text>
    </comment>
    <comment ref="B14" authorId="0" shapeId="0" xr:uid="{A5F14912-C992-40AD-808E-A6F43768DCBD}">
      <text>
        <r>
          <rPr>
            <sz val="9"/>
            <color rgb="FF000000"/>
            <rFont val="Tahoma"/>
            <family val="2"/>
          </rPr>
          <t>This figure should match back to the cost of sales figure as reported in your management accounts for the latest accounting period (should be the same period as the financial statement period used above)</t>
        </r>
        <r>
          <rPr>
            <sz val="9"/>
            <color rgb="FF000000"/>
            <rFont val="Tahoma"/>
            <family val="2"/>
          </rPr>
          <t xml:space="preserve">
</t>
        </r>
      </text>
    </comment>
    <comment ref="B16" authorId="0" shapeId="0" xr:uid="{D617B3DF-9FC2-45A2-B6D5-5D2BB85F17D1}">
      <text>
        <r>
          <rPr>
            <sz val="9"/>
            <color rgb="FF000000"/>
            <rFont val="Tahoma"/>
            <family val="2"/>
          </rPr>
          <t>This figure should match your cost of sales as reported in your management accounts for the POI</t>
        </r>
        <r>
          <rPr>
            <sz val="9"/>
            <color rgb="FF000000"/>
            <rFont val="Tahoma"/>
            <family val="2"/>
          </rPr>
          <t xml:space="preserve">
</t>
        </r>
      </text>
    </comment>
    <comment ref="B18" authorId="0" shapeId="0" xr:uid="{ED1DD67B-E905-4401-BB41-6BB8325FAEB1}">
      <text>
        <r>
          <rPr>
            <sz val="9"/>
            <color rgb="FF000000"/>
            <rFont val="Tahoma"/>
            <family val="2"/>
          </rPr>
          <t>An increase in inventory should be reflected as a negative figure, a decrease in inventory as a positive figure</t>
        </r>
        <r>
          <rPr>
            <sz val="9"/>
            <color rgb="FF000000"/>
            <rFont val="Tahoma"/>
            <family val="2"/>
          </rPr>
          <t xml:space="preserve">
</t>
        </r>
      </text>
    </comment>
    <comment ref="B20" authorId="0" shapeId="0" xr:uid="{0F4F8844-919E-444E-9C64-3026F7689166}">
      <text>
        <r>
          <rPr>
            <sz val="9"/>
            <color rgb="FF000000"/>
            <rFont val="Tahoma"/>
            <family val="2"/>
          </rPr>
          <t>This figure should reflect any differences between the summary cost of production as shown below and your management accounts for the POI</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11" authorId="0" shapeId="0" xr:uid="{00000000-0006-0000-1700-000001000000}">
      <text>
        <r>
          <rPr>
            <sz val="9"/>
            <color rgb="FF000000"/>
            <rFont val="Tahoma"/>
            <family val="2"/>
          </rPr>
          <t>This should reflect the description of the material as specified in annex D10.1 - CTM in &lt;Country&gt;</t>
        </r>
        <r>
          <rPr>
            <sz val="9"/>
            <color rgb="FF000000"/>
            <rFont val="Tahoma"/>
            <family val="2"/>
          </rPr>
          <t xml:space="preserve">
</t>
        </r>
        <r>
          <rPr>
            <sz val="9"/>
            <color rgb="FF000000"/>
            <rFont val="Tahoma"/>
            <family val="2"/>
          </rPr>
          <t xml:space="preserve">
</t>
        </r>
      </text>
    </comment>
    <comment ref="C11" authorId="0" shapeId="0" xr:uid="{00000000-0006-0000-1700-000002000000}">
      <text>
        <r>
          <rPr>
            <sz val="9"/>
            <color rgb="FF000000"/>
            <rFont val="Tahoma"/>
            <family val="2"/>
          </rPr>
          <t>e.g. all goods, all like goods or include specific PCNs which use this material</t>
        </r>
        <r>
          <rPr>
            <sz val="9"/>
            <color rgb="FF000000"/>
            <rFont val="Tahoma"/>
            <family val="2"/>
          </rPr>
          <t xml:space="preserve">
</t>
        </r>
      </text>
    </comment>
  </commentList>
</comments>
</file>

<file path=xl/sharedStrings.xml><?xml version="1.0" encoding="utf-8"?>
<sst xmlns="http://schemas.openxmlformats.org/spreadsheetml/2006/main" count="1634" uniqueCount="606">
  <si>
    <t>Guidance</t>
  </si>
  <si>
    <t>Case no.:</t>
  </si>
  <si>
    <t>TD0035</t>
  </si>
  <si>
    <t>Company name:</t>
  </si>
  <si>
    <t>CHONGQING HANKOOK TIRE CO., LTD.</t>
  </si>
  <si>
    <t>Please complete this Annex in conjunction with the corresponding sections in the Questionnaire</t>
  </si>
  <si>
    <t xml:space="preserve">The accounting currency is: </t>
  </si>
  <si>
    <t>CNY</t>
  </si>
  <si>
    <t xml:space="preserve">The unit for volume is: </t>
  </si>
  <si>
    <t>number of tyres</t>
  </si>
  <si>
    <t xml:space="preserve">For all numerical figures, where appropriate, express every third number with a comma. </t>
  </si>
  <si>
    <t>(e.g. ‘1,300’ for one-thousand three hundred, ‘1,300,000’ for one million and three-hundred thousand)</t>
  </si>
  <si>
    <t>When stating your PCNs, please ensure you follow the order of characteristics outlined in the table listed in the questionnaire, under Product Control Numbers</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</si>
  <si>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</si>
  <si>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</si>
  <si>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</si>
  <si>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</si>
  <si>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</si>
  <si>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</si>
  <si>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</si>
  <si>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</si>
  <si>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</si>
  <si>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</si>
  <si>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</si>
  <si>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TRID will seek to authenticate the data provided in this questionnaire and the methodology used to compile it. Therefore, please provide us with all formulas and steps used in your calculations and keep a record of these and all related material/documentation for the verification visit.
</t>
  </si>
  <si>
    <t>Contents</t>
  </si>
  <si>
    <t>Section A</t>
  </si>
  <si>
    <t>A3 - Organisational structure</t>
  </si>
  <si>
    <t>A4 - Owners &amp; shareholders</t>
  </si>
  <si>
    <t>A7.1 - Your company's products</t>
  </si>
  <si>
    <t>A7.2 - Other goods</t>
  </si>
  <si>
    <t>Section B</t>
  </si>
  <si>
    <t xml:space="preserve">B1.1 - Upward Sales </t>
  </si>
  <si>
    <t>B2 - Captive sales</t>
  </si>
  <si>
    <t>B4.1 - Sales to the UK</t>
  </si>
  <si>
    <t>B4.2 - Domestic sales</t>
  </si>
  <si>
    <t>B6 - Sales to other countries</t>
  </si>
  <si>
    <t>Section D</t>
  </si>
  <si>
    <t>D1 - Turnover</t>
  </si>
  <si>
    <t>D2 - Income statement</t>
  </si>
  <si>
    <t>D4 - Upwards Costs Reconciliation</t>
  </si>
  <si>
    <t>D5 - Capacity</t>
  </si>
  <si>
    <t>D6 - Stocks</t>
  </si>
  <si>
    <t>D8 -  Purchases of like goods</t>
  </si>
  <si>
    <t>D9 -Profitability</t>
  </si>
  <si>
    <t>D10.1  - CTM in Domestic Market</t>
  </si>
  <si>
    <t>D11.1 - AS&amp;G domestic Market</t>
  </si>
  <si>
    <t>D12 - RM and Input purchases</t>
  </si>
  <si>
    <t>Back to Contents</t>
  </si>
  <si>
    <t>A3 - Organisational Structure</t>
  </si>
  <si>
    <t>If your company is the subsidiary of another company, complete the table below</t>
  </si>
  <si>
    <t>Parent Company</t>
  </si>
  <si>
    <t>Ultimate Controlling Company</t>
  </si>
  <si>
    <t>Name</t>
  </si>
  <si>
    <t>Hankook Tire &amp; Technology Co., Ltd.</t>
  </si>
  <si>
    <t>Registration number / Country of Registration</t>
  </si>
  <si>
    <t>Korea</t>
  </si>
  <si>
    <r>
      <rPr>
        <sz val="11"/>
        <color rgb="FF000000"/>
        <rFont val="Calibri"/>
        <family val="2"/>
      </rPr>
      <t>•</t>
    </r>
    <r>
      <rPr>
        <sz val="9"/>
        <color rgb="FF000000"/>
        <rFont val="Arial"/>
        <family val="2"/>
      </rPr>
      <t xml:space="preserve"> </t>
    </r>
    <r>
      <rPr>
        <sz val="11"/>
        <color rgb="FF000000"/>
        <rFont val="Arial"/>
        <family val="2"/>
      </rPr>
      <t>Please complete the table below for any associated companies.</t>
    </r>
  </si>
  <si>
    <r>
      <rPr>
        <sz val="11"/>
        <color rgb="FF000000"/>
        <rFont val="Calibri"/>
        <family val="2"/>
      </rPr>
      <t>•</t>
    </r>
    <r>
      <rPr>
        <sz val="9"/>
        <color rgb="FF000000"/>
        <rFont val="Arial"/>
        <family val="2"/>
      </rPr>
      <t xml:space="preserve"> </t>
    </r>
    <r>
      <rPr>
        <sz val="11"/>
        <color rgb="FF000000"/>
        <rFont val="Arial"/>
        <family val="2"/>
      </rPr>
      <t>The first row has been entered as an example - please delete before submission</t>
    </r>
  </si>
  <si>
    <t>General Information</t>
  </si>
  <si>
    <t>Activities</t>
  </si>
  <si>
    <t>Shareholding</t>
  </si>
  <si>
    <t>Company name</t>
  </si>
  <si>
    <t>Address</t>
  </si>
  <si>
    <t>Company representative and role</t>
  </si>
  <si>
    <t xml:space="preserve">Representative email </t>
  </si>
  <si>
    <t>Representative telephone (Include country code in parenthesis)</t>
  </si>
  <si>
    <t>Relationship</t>
  </si>
  <si>
    <t>List activities</t>
  </si>
  <si>
    <t>Percentage shareholding in the associated company</t>
  </si>
  <si>
    <t>Percentage shareholding held by associated company in your company</t>
  </si>
  <si>
    <t>647-15 Yeoksam-Dong, Kangnam-Gu,Seoul,Korea</t>
  </si>
  <si>
    <t>A、E</t>
  </si>
  <si>
    <r>
      <rPr>
        <sz val="11"/>
        <color rgb="FF000000"/>
        <rFont val="Wingdings"/>
        <charset val="2"/>
      </rPr>
      <t></t>
    </r>
    <r>
      <rPr>
        <sz val="11"/>
        <color rgb="FF000000"/>
        <rFont val="Calibri"/>
        <family val="2"/>
      </rPr>
      <t xml:space="preserve"> Establishment of Hankook Tire Group’s company-wide strategy</t>
    </r>
    <r>
      <rPr>
        <sz val="11"/>
        <color rgb="FF000000"/>
        <rFont val="Calibri"/>
        <family val="2"/>
      </rPr>
      <t xml:space="preserve">
</t>
    </r>
    <r>
      <rPr>
        <sz val="11"/>
        <color rgb="FF000000"/>
        <rFont val="Wingdings"/>
        <charset val="2"/>
      </rPr>
      <t></t>
    </r>
    <r>
      <rPr>
        <sz val="11"/>
        <color rgb="FF000000"/>
        <rFont val="Calibri"/>
        <family val="2"/>
      </rPr>
      <t xml:space="preserve"> Manufacture and distribution of tire products</t>
    </r>
    <r>
      <rPr>
        <sz val="11"/>
        <color rgb="FF000000"/>
        <rFont val="Calibri"/>
        <family val="2"/>
      </rPr>
      <t xml:space="preserve">
</t>
    </r>
    <r>
      <rPr>
        <sz val="11"/>
        <color rgb="FF000000"/>
        <rFont val="Wingdings"/>
        <charset val="2"/>
      </rPr>
      <t></t>
    </r>
    <r>
      <rPr>
        <sz val="11"/>
        <color rgb="FF000000"/>
        <rFont val="Calibri"/>
        <family val="2"/>
      </rPr>
      <t xml:space="preserve"> Establishment of global marketing strategy</t>
    </r>
    <r>
      <rPr>
        <sz val="11"/>
        <color rgb="FF000000"/>
        <rFont val="Calibri"/>
        <family val="2"/>
      </rPr>
      <t xml:space="preserve">
</t>
    </r>
    <r>
      <rPr>
        <sz val="11"/>
        <color rgb="FF000000"/>
        <rFont val="Wingdings"/>
        <charset val="2"/>
      </rPr>
      <t></t>
    </r>
    <r>
      <rPr>
        <sz val="11"/>
        <color rgb="FF000000"/>
        <rFont val="Calibri"/>
        <family val="2"/>
      </rPr>
      <t xml:space="preserve"> R&amp;D activities by central research institute</t>
    </r>
    <r>
      <rPr>
        <sz val="11"/>
        <color rgb="FF000000"/>
        <rFont val="Calibri"/>
        <family val="2"/>
      </rPr>
      <t xml:space="preserve">
</t>
    </r>
    <r>
      <rPr>
        <sz val="11"/>
        <color rgb="FF000000"/>
        <rFont val="Wingdings"/>
        <charset val="2"/>
      </rPr>
      <t></t>
    </r>
    <r>
      <rPr>
        <sz val="11"/>
        <color rgb="FF000000"/>
        <rFont val="Calibri"/>
        <family val="2"/>
      </rPr>
      <t xml:space="preserve"> Quality control of products</t>
    </r>
  </si>
  <si>
    <t>Hankook Tire Co., Lt</t>
  </si>
  <si>
    <t>Dong Fang Road, Jiaxing Economic Development Zone</t>
  </si>
  <si>
    <t>A</t>
  </si>
  <si>
    <r>
      <rPr>
        <sz val="11"/>
        <color rgb="FF000000"/>
        <rFont val="Wingdings"/>
        <charset val="2"/>
      </rPr>
      <t></t>
    </r>
    <r>
      <rPr>
        <sz val="11"/>
        <color rgb="FF000000"/>
        <rFont val="Calibri"/>
        <family val="2"/>
      </rPr>
      <t xml:space="preserve"> Manufacture and distribution of tire products</t>
    </r>
    <r>
      <rPr>
        <sz val="11"/>
        <color rgb="FF000000"/>
        <rFont val="Calibri"/>
        <family val="2"/>
      </rPr>
      <t xml:space="preserve">
</t>
    </r>
    <r>
      <rPr>
        <sz val="11"/>
        <color rgb="FF000000"/>
        <rFont val="Wingdings"/>
        <charset val="2"/>
      </rPr>
      <t></t>
    </r>
    <r>
      <rPr>
        <sz val="11"/>
        <color rgb="FF000000"/>
        <rFont val="Calibri"/>
        <family val="2"/>
      </rPr>
      <t xml:space="preserve"> Limited R&amp;D activities for localizing Hankook Tire products</t>
    </r>
    <r>
      <rPr>
        <sz val="11"/>
        <color rgb="FF000000"/>
        <rFont val="Calibri"/>
        <family val="2"/>
      </rPr>
      <t xml:space="preserve">
</t>
    </r>
    <r>
      <rPr>
        <sz val="11"/>
        <color rgb="FF000000"/>
        <rFont val="Wingdings"/>
        <charset val="2"/>
      </rPr>
      <t></t>
    </r>
    <r>
      <rPr>
        <sz val="11"/>
        <color rgb="FF000000"/>
        <rFont val="Calibri"/>
        <family val="2"/>
      </rPr>
      <t xml:space="preserve"> Quality control of products</t>
    </r>
  </si>
  <si>
    <t>Jiangsu Hankook Tire Co., Ltd.</t>
  </si>
  <si>
    <t>No.1, South Hantai Road, The Huai’an Economic, Development Zone, Jiangsu Province</t>
  </si>
  <si>
    <t>Shanghai Hankook Tire Sales Co., Ltd.</t>
  </si>
  <si>
    <t>10f, 12th Building, No.1001 North Qinzhou Road, Xuhui District, Shanghai</t>
  </si>
  <si>
    <r>
      <rPr>
        <sz val="11"/>
        <color rgb="FF000000"/>
        <rFont val="Wingdings"/>
        <charset val="2"/>
      </rPr>
      <t></t>
    </r>
    <r>
      <rPr>
        <sz val="11"/>
        <color rgb="FF000000"/>
        <rFont val="Calibri"/>
        <family val="2"/>
      </rPr>
      <t xml:space="preserve"> Purchase of tire products from HKHQ and manufacturing affiliates</t>
    </r>
    <r>
      <rPr>
        <sz val="11"/>
        <color rgb="FF000000"/>
        <rFont val="Calibri"/>
        <family val="2"/>
      </rPr>
      <t xml:space="preserve">
</t>
    </r>
    <r>
      <rPr>
        <sz val="11"/>
        <color rgb="FF000000"/>
        <rFont val="Wingdings"/>
        <charset val="2"/>
      </rPr>
      <t></t>
    </r>
    <r>
      <rPr>
        <sz val="11"/>
        <color rgb="FF000000"/>
        <rFont val="Calibri"/>
        <family val="2"/>
      </rPr>
      <t xml:space="preserve"> Local marketing and distribution</t>
    </r>
  </si>
  <si>
    <t>Daehwa Engineering &amp; Machinery (Jiaxing) Co., Ltd.</t>
  </si>
  <si>
    <t>No.125 Tian Qiao Road,The Jia Xing Economic and Development Zone,Zhejiang Province</t>
  </si>
  <si>
    <r>
      <rPr>
        <sz val="11"/>
        <color rgb="FF000000"/>
        <rFont val="Wingdings"/>
        <charset val="2"/>
      </rPr>
      <t></t>
    </r>
    <r>
      <rPr>
        <sz val="11"/>
        <color rgb="FF000000"/>
        <rFont val="Calibri"/>
        <family val="2"/>
      </rPr>
      <t xml:space="preserve"> Facility maintenance</t>
    </r>
  </si>
  <si>
    <t>Mei Gang steel mould (Jiaxing) Co., Ltd.</t>
  </si>
  <si>
    <t>676th, East Changsheng Road, Jiaxing,Zhejiang Province</t>
  </si>
  <si>
    <r>
      <rPr>
        <sz val="11"/>
        <color rgb="FF000000"/>
        <rFont val="Wingdings"/>
        <charset val="2"/>
      </rPr>
      <t></t>
    </r>
    <r>
      <rPr>
        <sz val="11"/>
        <color rgb="FF000000"/>
        <rFont val="Calibri"/>
        <family val="2"/>
      </rPr>
      <t xml:space="preserve"> Manufacture and distribution of tire molds</t>
    </r>
  </si>
  <si>
    <t>Mei Gang Steel Texarkana (Chongqing) Co. Ltd</t>
  </si>
  <si>
    <t>No. 108 Changan Road, Yuzui town, Jiangbei District, Chongqing</t>
  </si>
  <si>
    <t>Hankook Tire Singapore PTE., Ltd</t>
  </si>
  <si>
    <t>24 Raffles Place #11-05 Clifford Centre Singapore 048621</t>
  </si>
  <si>
    <r>
      <rPr>
        <sz val="11"/>
        <color rgb="FF000000"/>
        <rFont val="Wingdings"/>
        <charset val="2"/>
      </rPr>
      <t></t>
    </r>
    <r>
      <rPr>
        <sz val="11"/>
        <color rgb="FF000000"/>
        <rFont val="Calibri"/>
        <family val="2"/>
      </rPr>
      <t xml:space="preserve"> Procurement and sales of raw materials</t>
    </r>
    <r>
      <rPr>
        <sz val="11"/>
        <color rgb="FF000000"/>
        <rFont val="Calibri"/>
        <family val="2"/>
      </rPr>
      <t xml:space="preserve">
</t>
    </r>
    <r>
      <rPr>
        <sz val="11"/>
        <color rgb="FF000000"/>
        <rFont val="Wingdings"/>
        <charset val="2"/>
      </rPr>
      <t></t>
    </r>
    <r>
      <rPr>
        <sz val="11"/>
        <color rgb="FF000000"/>
        <rFont val="Calibri"/>
        <family val="2"/>
      </rPr>
      <t xml:space="preserve"> Local sales in some</t>
    </r>
  </si>
  <si>
    <t>Hankook Tire Netherlands B.V.</t>
  </si>
  <si>
    <t>Koerilenstraat2-6,3199lr,Distripark Maasvlakte Rotterdam</t>
  </si>
  <si>
    <t>Hankook Reifen Deutschland GmbH</t>
  </si>
  <si>
    <t>Siemensstrasse 5a, 63263 Neu-Isenburg, Germany</t>
  </si>
  <si>
    <t>Hankook Tire Sweden AB</t>
  </si>
  <si>
    <t>Kanalvagen 10a 19461 Upplands Vasby</t>
  </si>
  <si>
    <t>Hankook Espana S.A.</t>
  </si>
  <si>
    <t>Av. De La Industria No. 4,Spain</t>
  </si>
  <si>
    <t>Hankook Tire U.K.Ltd.</t>
  </si>
  <si>
    <t>FawsleyDrive,Heartlands Business Park,Daventry, Northamptonshire NN11 8UG, U.K.</t>
  </si>
  <si>
    <t>Hankook Tire Italia S.R.L</t>
  </si>
  <si>
    <t>Edison Park Center, Edificio A (2nd FI) Viale T.Edison n.110 20099 Sesto San Giovanni(MI), Italy</t>
  </si>
  <si>
    <t>Hankook Tire Budapest Kereskedelmi Kft</t>
  </si>
  <si>
    <t>IP West Building, Budafoki Ut 91-93, H-1117 Budapest, Hungary</t>
  </si>
  <si>
    <t>Hankook Tire Ceska Republika s.r.o.</t>
  </si>
  <si>
    <t>Hvězdova 1716/2b 140 78 Praha 4 - Nusle, 14078 PRAHA 4, Czech Republic</t>
  </si>
  <si>
    <t>Hankook Tire Austria GmbH</t>
  </si>
  <si>
    <t>Concord Business Park 2/F/9, 2320 Schwechat, Austria</t>
  </si>
  <si>
    <t>Hankook Tire France SARL</t>
  </si>
  <si>
    <t>115 Boulevard Stalingrad, Central Parc 2, 69100 Villeurbanne, France</t>
  </si>
  <si>
    <t>Hankook Tire America Corp</t>
  </si>
  <si>
    <t>1010 Solar Way Suite P-98, Clarksville, TN 37040.</t>
  </si>
  <si>
    <t>Hankook Tire Colombia LTDA</t>
  </si>
  <si>
    <t>Calle 100 No. 19-54 Ofic. 301, BOGOTA, COLOMBIA</t>
  </si>
  <si>
    <t>Hankook Networks Co.LTD</t>
  </si>
  <si>
    <t>211 Teheran-ro, Gangnam-gu, Seoul</t>
  </si>
  <si>
    <r>
      <rPr>
        <sz val="11"/>
        <color rgb="FF000000"/>
        <rFont val="Wingdings"/>
        <charset val="2"/>
      </rPr>
      <t></t>
    </r>
    <r>
      <rPr>
        <sz val="11"/>
        <color rgb="FF000000"/>
        <rFont val="Calibri"/>
        <family val="2"/>
      </rPr>
      <t xml:space="preserve"> System development and maintenance</t>
    </r>
  </si>
  <si>
    <t>Hankook Engineering Works Co.,Ltd</t>
  </si>
  <si>
    <t>#1-11,Daehwa-Dong,Daedeok-Gu,Daejeon,Korea</t>
  </si>
  <si>
    <r>
      <rPr>
        <sz val="11"/>
        <color rgb="FF000000"/>
        <rFont val="Wingdings"/>
        <charset val="2"/>
      </rPr>
      <t></t>
    </r>
    <r>
      <rPr>
        <sz val="11"/>
        <color rgb="FF000000"/>
        <rFont val="Calibri"/>
        <family val="2"/>
      </rPr>
      <t xml:space="preserve"> Manufacture and distribution of tire and tube machineries</t>
    </r>
    <r>
      <rPr>
        <sz val="11"/>
        <color rgb="FF000000"/>
        <rFont val="Calibri"/>
        <family val="2"/>
      </rPr>
      <t xml:space="preserve">
</t>
    </r>
    <r>
      <rPr>
        <sz val="11"/>
        <color rgb="FF000000"/>
        <rFont val="Wingdings"/>
        <charset val="2"/>
      </rPr>
      <t></t>
    </r>
    <r>
      <rPr>
        <sz val="11"/>
        <color rgb="FF000000"/>
        <rFont val="Calibri"/>
        <family val="2"/>
      </rPr>
      <t xml:space="preserve"> R&amp;D in relation to base technology and</t>
    </r>
  </si>
  <si>
    <t>Hankook Tire Canada Corp.</t>
  </si>
  <si>
    <t>6485 KennedyRoad Mississauga, Ontario L5t 2w4, Canada</t>
  </si>
  <si>
    <t>Hankook Tire Middle East And Africa FZE</t>
  </si>
  <si>
    <t>FZJOA 1607 &amp; 1608 TOWER A, JAZFA ONE, JEBEL ALI FREE ZONE, DUBAI, UAE PO BOX 17680</t>
  </si>
  <si>
    <t>Hankook Tire Latin America</t>
  </si>
  <si>
    <t>PISO 30,OFICINA 30c,Oceania Business Plaza Torres 1000, Panama</t>
  </si>
  <si>
    <t>Hankook Tire Thailand Co., Ltd. </t>
  </si>
  <si>
    <t>142 11th Floor,Two Pacific Place B Klongtoey,Bangkok 10110 Thailand</t>
  </si>
  <si>
    <t>Hankook Tyre Australia Pty.,Ltd.</t>
  </si>
  <si>
    <t>Building A,Level3,11 Talavera Road,Macquarie Park, NSW2113(Australia)</t>
  </si>
  <si>
    <t>Hankook Tire Japan Corp.</t>
  </si>
  <si>
    <t>6FL,NANIWASUJI CHUO BLDG.,2-2-2 NISHIHONMACHI,NISHI-KU,Japan</t>
  </si>
  <si>
    <t>Hankook Tire Vietnam Co.,Ltd.</t>
  </si>
  <si>
    <t>Unit 605,6th Floor,Centre Point Bldg, Ho Chi Minh City，Vietnam</t>
  </si>
  <si>
    <t>Hankook Tire Hungary, LTD.</t>
  </si>
  <si>
    <t>2459 RACALMAS r  Hungary</t>
  </si>
  <si>
    <t>Hankook Precision Works Co.,Ltd.</t>
  </si>
  <si>
    <t>Moonpyong-Dong, Daeduck-Gu,Daejon,Korea</t>
  </si>
  <si>
    <r>
      <rPr>
        <sz val="11"/>
        <color rgb="FF000000"/>
        <rFont val="Wingdings"/>
        <charset val="2"/>
      </rPr>
      <t></t>
    </r>
    <r>
      <rPr>
        <sz val="11"/>
        <color rgb="FF000000"/>
        <rFont val="Calibri"/>
        <family val="2"/>
      </rPr>
      <t xml:space="preserve"> Manufacture and distribution of tire molds</t>
    </r>
    <r>
      <rPr>
        <sz val="11"/>
        <color rgb="FF000000"/>
        <rFont val="Calibri"/>
        <family val="2"/>
      </rPr>
      <t xml:space="preserve">
</t>
    </r>
    <r>
      <rPr>
        <sz val="11"/>
        <color rgb="FF000000"/>
        <rFont val="Wingdings"/>
        <charset val="2"/>
      </rPr>
      <t></t>
    </r>
    <r>
      <rPr>
        <sz val="11"/>
        <color rgb="FF000000"/>
        <rFont val="Calibri"/>
        <family val="2"/>
      </rPr>
      <t xml:space="preserve"> R&amp;D in relation to base technology and mass-production technology</t>
    </r>
  </si>
  <si>
    <r>
      <t>Note: Public Notice 42</t>
    </r>
    <r>
      <rPr>
        <sz val="11"/>
        <color rgb="FFFF0000"/>
        <rFont val="宋体"/>
        <charset val="2"/>
      </rPr>
      <t>（</t>
    </r>
    <r>
      <rPr>
        <sz val="11"/>
        <color rgb="FFFF0000"/>
        <rFont val="Arial"/>
        <family val="2"/>
      </rPr>
      <t>Tax State Administration  of China</t>
    </r>
    <r>
      <rPr>
        <sz val="11"/>
        <color rgb="FFFF0000"/>
        <rFont val="宋体"/>
        <charset val="2"/>
      </rPr>
      <t>）</t>
    </r>
  </si>
  <si>
    <t>A. One party directly or indirectly owns 25% or more shares of the other party; or a common third party directly or indirectly owns 25% or more of shares of both parties. Where one party indirectly holds the other party’s shares through an intermediate party, so long as it owns 25% or more shares of the intermediate party, the percentage of the other party’s shares held by it is equal to the percentage of the other party’s shares held by the intermediate party. Where two or more natural persons, who are spouses, related by lineal consanguinity, siblings, or in other custodianship/family maintenance relationships, hold the shares of a same enterprise, the percentage of shares held by them shall be aggregated in the calculation to determine related party relationship.</t>
  </si>
  <si>
    <t>E. More than half of the directors or senior management (including secretaries of the board of directors of listed companies, managers, deputy managers, financial controllers and other personnel specified in the company’s articles of association) of one party are appointed or assigned by the other party, or simultaneously serve as directors or senior management of the other party; or more than half of the directors or senior management of both parties are appointed or assigned by a common third party.</t>
  </si>
  <si>
    <t>A4 - Owners &amp; Shareholders</t>
  </si>
  <si>
    <r>
      <rPr>
        <sz val="11"/>
        <color rgb="FF000000"/>
        <rFont val="Calibri"/>
        <family val="2"/>
      </rPr>
      <t>•</t>
    </r>
    <r>
      <rPr>
        <sz val="9"/>
        <color rgb="FF000000"/>
        <rFont val="Arial"/>
        <family val="2"/>
      </rPr>
      <t xml:space="preserve"> </t>
    </r>
    <r>
      <rPr>
        <sz val="11"/>
        <color rgb="FF000000"/>
        <rFont val="Arial"/>
        <family val="2"/>
      </rPr>
      <t>Please complete the table below for any shareholder with &gt;5% holding in your company.</t>
    </r>
  </si>
  <si>
    <r>
      <rPr>
        <sz val="11"/>
        <color rgb="FF000000"/>
        <rFont val="Calibri"/>
        <family val="2"/>
      </rPr>
      <t>•</t>
    </r>
    <r>
      <rPr>
        <sz val="9"/>
        <color rgb="FF000000"/>
        <rFont val="Arial"/>
        <family val="2"/>
      </rPr>
      <t xml:space="preserve"> </t>
    </r>
    <r>
      <rPr>
        <sz val="11"/>
        <color rgb="FF000000"/>
        <rFont val="Arial"/>
        <family val="2"/>
      </rPr>
      <t>Please complete the table below for all directors who held office during the POI.</t>
    </r>
  </si>
  <si>
    <t>List of current shareholders &amp; owners (holding 5% or more of shares)</t>
  </si>
  <si>
    <t>List of current members of Board of Directors and/or Board of Shareholders</t>
  </si>
  <si>
    <t>Percentage of shares held</t>
  </si>
  <si>
    <t>Is this person a state official? If so, specify title and public body.</t>
  </si>
  <si>
    <t>Activity of shareholder</t>
  </si>
  <si>
    <t>Do they have an interest in other companies involved in the production, sales, marketing or administration of the good concerned</t>
  </si>
  <si>
    <t>If yes, please name the companies and state their activity</t>
  </si>
  <si>
    <t>What role do they have?</t>
  </si>
  <si>
    <t>What voting rights do they have?</t>
  </si>
  <si>
    <t>No</t>
  </si>
  <si>
    <r>
      <rPr>
        <sz val="11"/>
        <color rgb="FF000000"/>
        <rFont val="Wingdings"/>
        <charset val="2"/>
      </rPr>
      <t></t>
    </r>
    <r>
      <rPr>
        <sz val="11"/>
        <color rgb="FF000000"/>
        <rFont val="Arial"/>
        <family val="2"/>
      </rPr>
      <t xml:space="preserve"> Establishment of Hankook Tire Group’s company-wide strategy
</t>
    </r>
    <r>
      <rPr>
        <sz val="11"/>
        <color rgb="FF000000"/>
        <rFont val="Wingdings"/>
        <charset val="2"/>
      </rPr>
      <t></t>
    </r>
    <r>
      <rPr>
        <sz val="11"/>
        <color rgb="FF000000"/>
        <rFont val="Arial"/>
        <family val="2"/>
      </rPr>
      <t xml:space="preserve"> Manufacture and distribution of tire products
</t>
    </r>
    <r>
      <rPr>
        <sz val="11"/>
        <color rgb="FF000000"/>
        <rFont val="Wingdings"/>
        <charset val="2"/>
      </rPr>
      <t></t>
    </r>
    <r>
      <rPr>
        <sz val="11"/>
        <color rgb="FF000000"/>
        <rFont val="Arial"/>
        <family val="2"/>
      </rPr>
      <t xml:space="preserve"> Establishment of global marketing strategy
</t>
    </r>
    <r>
      <rPr>
        <sz val="11"/>
        <color rgb="FF000000"/>
        <rFont val="Wingdings"/>
        <charset val="2"/>
      </rPr>
      <t></t>
    </r>
    <r>
      <rPr>
        <sz val="11"/>
        <color rgb="FF000000"/>
        <rFont val="Arial"/>
        <family val="2"/>
      </rPr>
      <t xml:space="preserve"> R&amp;D activities by central research institute
</t>
    </r>
    <r>
      <rPr>
        <sz val="11"/>
        <color rgb="FF000000"/>
        <rFont val="Wingdings"/>
        <charset val="2"/>
      </rPr>
      <t></t>
    </r>
    <r>
      <rPr>
        <sz val="11"/>
        <color rgb="FF000000"/>
        <rFont val="Arial"/>
        <family val="2"/>
      </rPr>
      <t xml:space="preserve"> Quality control of products</t>
    </r>
  </si>
  <si>
    <t>Yes</t>
  </si>
  <si>
    <t>See sheet A3_-_Organisational_structure</t>
  </si>
  <si>
    <t>Chairman of the board
Chief Operating Officer</t>
  </si>
  <si>
    <t>A. Examine and approve the company's business plans and investment plans
B. Determine the internal management of the company's settings;
C. decided to appoint or dismiss the manager of the company and its remuneration matters, and according to the manager of the nomination decided the appointment or dismissal of the company's deputy manager, chief engineer, finance is responsible for people and matters relating to the remuneration</t>
  </si>
  <si>
    <t>Chief Financial Officer China Group</t>
  </si>
  <si>
    <t>Vice Chairman of the board
Managing Director</t>
  </si>
  <si>
    <t>Vice Managing Director
Union Chairman</t>
  </si>
  <si>
    <t xml:space="preserve">Chief Financial Officer Chongqing </t>
  </si>
  <si>
    <t>A7.1 - Your Company's Products</t>
  </si>
  <si>
    <r>
      <rPr>
        <sz val="11"/>
        <color rgb="FF000000"/>
        <rFont val="Calibri"/>
        <family val="2"/>
      </rPr>
      <t>•</t>
    </r>
    <r>
      <rPr>
        <sz val="9"/>
        <color rgb="FF000000"/>
        <rFont val="Arial"/>
        <family val="2"/>
      </rPr>
      <t xml:space="preserve"> </t>
    </r>
    <r>
      <rPr>
        <sz val="11"/>
        <color rgb="FF000000"/>
        <rFont val="Arial"/>
        <family val="2"/>
      </rPr>
      <t>Please complete the table below for all PCN codes identified for both your domestic and export markets</t>
    </r>
  </si>
  <si>
    <r>
      <rPr>
        <sz val="11"/>
        <color rgb="FF000000"/>
        <rFont val="Calibri"/>
        <family val="2"/>
      </rPr>
      <t>•</t>
    </r>
    <r>
      <rPr>
        <sz val="9"/>
        <color rgb="FF000000"/>
        <rFont val="Arial"/>
        <family val="2"/>
      </rPr>
      <t xml:space="preserve"> </t>
    </r>
    <r>
      <rPr>
        <sz val="11"/>
        <color rgb="FF000000"/>
        <rFont val="Arial"/>
        <family val="2"/>
      </rPr>
      <t>If there are a number of models within each PCN then please list each PCN/model separately (or by similar group of models) so as to provide meaningful characteristics.</t>
    </r>
  </si>
  <si>
    <r>
      <rPr>
        <sz val="11"/>
        <color rgb="FF000000"/>
        <rFont val="Calibri"/>
        <family val="2"/>
      </rPr>
      <t>•</t>
    </r>
    <r>
      <rPr>
        <sz val="9"/>
        <color rgb="FF000000"/>
        <rFont val="Arial"/>
        <family val="2"/>
      </rPr>
      <t xml:space="preserve"> </t>
    </r>
    <r>
      <rPr>
        <sz val="11"/>
        <color rgb="FF000000"/>
        <rFont val="Arial"/>
        <family val="2"/>
      </rPr>
      <t>If an associated company produces or sells the like goods/goods concerned, indicate their name in the associated party column, otherwise please write not applicable (N/A).</t>
    </r>
  </si>
  <si>
    <t>List of PCNs that your company produces</t>
  </si>
  <si>
    <t>Product Simialrities</t>
  </si>
  <si>
    <t>PCN</t>
  </si>
  <si>
    <t>Company code CCN equivalent</t>
  </si>
  <si>
    <t>Associated party*, if applicable</t>
  </si>
  <si>
    <t>Production code</t>
  </si>
  <si>
    <t>Sales code</t>
  </si>
  <si>
    <t>Invoicing code</t>
  </si>
  <si>
    <t>Others (if necessary)</t>
  </si>
  <si>
    <t>Characteristics of your company’s product</t>
  </si>
  <si>
    <t>Identical to other products available in the UK? (Yes/No)</t>
  </si>
  <si>
    <t>If No, explain the differences</t>
  </si>
  <si>
    <t>NO</t>
  </si>
  <si>
    <t>Multi-life New Tire</t>
  </si>
  <si>
    <t>A7.2 - Other Goods</t>
  </si>
  <si>
    <r>
      <t>•</t>
    </r>
    <r>
      <rPr>
        <sz val="9"/>
        <color rgb="FF000000"/>
        <rFont val="Arial"/>
        <family val="2"/>
      </rPr>
      <t xml:space="preserve"> </t>
    </r>
    <r>
      <rPr>
        <sz val="11"/>
        <color rgb="FF000000"/>
        <rFont val="Arial"/>
        <family val="2"/>
      </rPr>
      <t>Please complete the table below for all goods you produce which are not the like goods / goods subject to review</t>
    </r>
  </si>
  <si>
    <r>
      <t>•</t>
    </r>
    <r>
      <rPr>
        <sz val="9"/>
        <color rgb="FF000000"/>
        <rFont val="Arial"/>
        <family val="2"/>
      </rPr>
      <t xml:space="preserve"> </t>
    </r>
    <r>
      <rPr>
        <sz val="11"/>
        <color rgb="FF000000"/>
        <rFont val="Arial"/>
        <family val="2"/>
      </rPr>
      <t>If goods belong to a similar product group, please include the generic name for the product type in the "Grouping" column</t>
    </r>
  </si>
  <si>
    <t>General information</t>
  </si>
  <si>
    <t>Other goods</t>
  </si>
  <si>
    <t>Description</t>
  </si>
  <si>
    <t>Grouping (if applicable)</t>
  </si>
  <si>
    <t>A8 - Product Similarity</t>
  </si>
  <si>
    <t>Case team to insert</t>
  </si>
  <si>
    <t>Product comparison</t>
  </si>
  <si>
    <t>PCN code</t>
  </si>
  <si>
    <t xml:space="preserve">Country of origin </t>
  </si>
  <si>
    <t xml:space="preserve">Characteristics of product </t>
  </si>
  <si>
    <t>Differences</t>
  </si>
  <si>
    <t>B1.1 Upward sales reconcialiation</t>
  </si>
  <si>
    <r>
      <rPr>
        <sz val="11"/>
        <color rgb="FF000000"/>
        <rFont val="Calibri"/>
        <family val="2"/>
      </rPr>
      <t>•</t>
    </r>
    <r>
      <rPr>
        <i/>
        <sz val="8"/>
        <color rgb="FF000000"/>
        <rFont val="Arial"/>
        <family val="2"/>
      </rPr>
      <t xml:space="preserve"> </t>
    </r>
    <r>
      <rPr>
        <i/>
        <sz val="11"/>
        <color rgb="FF000000"/>
        <rFont val="Arial"/>
        <family val="2"/>
      </rPr>
      <t>Please fill in the white cells only - except where explanations to variances are required</t>
    </r>
  </si>
  <si>
    <r>
      <rPr>
        <sz val="11"/>
        <color rgb="FF000000"/>
        <rFont val="Calibri"/>
        <family val="2"/>
      </rPr>
      <t>•</t>
    </r>
    <r>
      <rPr>
        <i/>
        <sz val="8"/>
        <color rgb="FF000000"/>
        <rFont val="Arial"/>
        <family val="2"/>
      </rPr>
      <t xml:space="preserve"> </t>
    </r>
    <r>
      <rPr>
        <i/>
        <sz val="11"/>
        <color rgb="FF000000"/>
        <rFont val="Arial"/>
        <family val="2"/>
      </rPr>
      <t>Please ensure the table is completed using your accounting currency</t>
    </r>
  </si>
  <si>
    <r>
      <rPr>
        <sz val="11"/>
        <color rgb="FF000000"/>
        <rFont val="Calibri"/>
        <family val="2"/>
      </rPr>
      <t>•</t>
    </r>
    <r>
      <rPr>
        <i/>
        <sz val="8"/>
        <color rgb="FF000000"/>
        <rFont val="Arial"/>
        <family val="2"/>
      </rPr>
      <t xml:space="preserve"> </t>
    </r>
    <r>
      <rPr>
        <i/>
        <sz val="11"/>
        <color rgb="FF000000"/>
        <rFont val="Arial"/>
        <family val="2"/>
      </rPr>
      <t>Please reference source documents used where applicable</t>
    </r>
  </si>
  <si>
    <t>Value</t>
  </si>
  <si>
    <t>Volume (XXUNITS)</t>
  </si>
  <si>
    <t>Source Documents</t>
  </si>
  <si>
    <t>Revenue in Income Statement</t>
  </si>
  <si>
    <t> Variance</t>
  </si>
  <si>
    <t>Exclude the sales revenue from semi-product. For details,  Please refer to Appendix B1.1</t>
  </si>
  <si>
    <t>Total sales revenue of all goods during the accounting period</t>
  </si>
  <si>
    <t>Difference between Investigation and Accounting Periods</t>
  </si>
  <si>
    <t>Total sales of all goods during the POI as stated in your management accounts</t>
  </si>
  <si>
    <t>Variance</t>
  </si>
  <si>
    <t>Please provide an explanation of the variance here</t>
  </si>
  <si>
    <t>Summary of all products sold</t>
  </si>
  <si>
    <t> - Goods subject to review / Like Goods</t>
  </si>
  <si>
    <t xml:space="preserve"> - PCR</t>
  </si>
  <si>
    <t> - Domestic Sales</t>
  </si>
  <si>
    <t> - UK Sales</t>
  </si>
  <si>
    <t> - Third country sales</t>
  </si>
  <si>
    <t>Sales of own production in POI</t>
  </si>
  <si>
    <t xml:space="preserve">  - Total sales of the goods subject to review to the UK</t>
  </si>
  <si>
    <t xml:space="preserve">  - Total sales of the goods subject to review on the domestic market</t>
  </si>
  <si>
    <t xml:space="preserve">  - Total sales of the goods subject to review to all other countries</t>
  </si>
  <si>
    <t>Resales in POI</t>
  </si>
  <si>
    <t xml:space="preserve">  - Resales of the goods subject to review to the UK</t>
  </si>
  <si>
    <t xml:space="preserve">  - Resales of the goods subject to review on the domestic market</t>
  </si>
  <si>
    <t xml:space="preserve">  - Resales of the goods subject to review to all other countries</t>
  </si>
  <si>
    <r>
      <rPr>
        <sz val="11"/>
        <color rgb="FF000000"/>
        <rFont val="Calibri"/>
        <family val="2"/>
      </rPr>
      <t>•</t>
    </r>
    <r>
      <rPr>
        <i/>
        <sz val="9"/>
        <color rgb="FF000000"/>
        <rFont val="Arial"/>
        <family val="2"/>
      </rPr>
      <t xml:space="preserve"> Please provide total captive sales by PCN by year</t>
    </r>
    <r>
      <rPr>
        <i/>
        <sz val="11"/>
        <color rgb="FF000000"/>
        <rFont val="Arial"/>
        <family val="2"/>
      </rPr>
      <t xml:space="preserve"> including both the value and volume</t>
    </r>
  </si>
  <si>
    <t>Value CNY</t>
  </si>
  <si>
    <t>Volume Number of Tyres</t>
  </si>
  <si>
    <t>POI 2022</t>
  </si>
  <si>
    <t>POI</t>
  </si>
  <si>
    <t>Not applicable</t>
  </si>
  <si>
    <r>
      <t xml:space="preserve">• </t>
    </r>
    <r>
      <rPr>
        <sz val="11"/>
        <color rgb="FF000000"/>
        <rFont val="Arial"/>
        <family val="2"/>
      </rPr>
      <t>Include all your UK sales net of returns/credit notes for the goods subject to review made during the POI. Include the goods concerned both produced and purchased for resale.</t>
    </r>
  </si>
  <si>
    <r>
      <t xml:space="preserve">• </t>
    </r>
    <r>
      <rPr>
        <sz val="11"/>
        <color rgb="FF000000"/>
        <rFont val="Arial"/>
        <family val="2"/>
      </rPr>
      <t>Ensure you categorise each sale by PCN. For invoices that consist of multiple PCNs, the same invoice number should be referenced</t>
    </r>
  </si>
  <si>
    <r>
      <t>•</t>
    </r>
    <r>
      <rPr>
        <sz val="9"/>
        <color rgb="FF000000"/>
        <rFont val="Arial"/>
        <family val="2"/>
      </rPr>
      <t xml:space="preserve"> </t>
    </r>
    <r>
      <rPr>
        <sz val="11"/>
        <color rgb="FF000000"/>
        <rFont val="Arial"/>
        <family val="2"/>
      </rPr>
      <t>The first row has been entered as an example - please delete before submission</t>
    </r>
  </si>
  <si>
    <t>Goods information</t>
  </si>
  <si>
    <t>Customer information</t>
  </si>
  <si>
    <t>Document reference</t>
  </si>
  <si>
    <t>Terms &amp; measurements</t>
  </si>
  <si>
    <t>Invoice value</t>
  </si>
  <si>
    <t>Currency conversion</t>
  </si>
  <si>
    <t>Adjustments (Include or exclude fields where relevant)</t>
  </si>
  <si>
    <t>Model</t>
  </si>
  <si>
    <t>Source</t>
  </si>
  <si>
    <t>Customer name</t>
  </si>
  <si>
    <t>Customer number</t>
  </si>
  <si>
    <t>Customer link (Independent/
Associated)</t>
  </si>
  <si>
    <t>Customer type</t>
  </si>
  <si>
    <t>Sales invoice number</t>
  </si>
  <si>
    <t>Revenue Recognition Date</t>
  </si>
  <si>
    <t>Document type (e.g. invoice, despatch)</t>
  </si>
  <si>
    <t>Purchase order date</t>
  </si>
  <si>
    <t>Order confirmation date</t>
  </si>
  <si>
    <t>Bill of lading no.</t>
  </si>
  <si>
    <t>Delivery terms</t>
  </si>
  <si>
    <t>Payment terms</t>
  </si>
  <si>
    <t>Invoice quantity</t>
  </si>
  <si>
    <t>Invoice unit measurement</t>
  </si>
  <si>
    <t>Quantity in Number of Tyres</t>
  </si>
  <si>
    <t>Quantity in KG of Tyres</t>
  </si>
  <si>
    <t>Exporting country (if applicable)</t>
  </si>
  <si>
    <t>Gross invoice value</t>
  </si>
  <si>
    <t>Taxes</t>
  </si>
  <si>
    <t>Discounts</t>
  </si>
  <si>
    <t>Rebates</t>
  </si>
  <si>
    <t>Other charges (specify)</t>
  </si>
  <si>
    <t>Net invoice value</t>
  </si>
  <si>
    <t>Invoice currency expressed in GB pounds</t>
  </si>
  <si>
    <t>Exchange rate</t>
  </si>
  <si>
    <t>Net invoice value in accounting currency</t>
  </si>
  <si>
    <t>CIF value in accounting currency</t>
  </si>
  <si>
    <t>Domestic freight</t>
  </si>
  <si>
    <t>Ocean Freight</t>
  </si>
  <si>
    <t>Insurance</t>
  </si>
  <si>
    <t>Forwarding</t>
  </si>
  <si>
    <t>Handling</t>
  </si>
  <si>
    <t>Credit</t>
  </si>
  <si>
    <t>After sales costs</t>
  </si>
  <si>
    <t>Commissions</t>
  </si>
  <si>
    <t>Packing</t>
  </si>
  <si>
    <t>SEQ No.</t>
  </si>
  <si>
    <t>Invoice</t>
  </si>
  <si>
    <t>GBP</t>
  </si>
  <si>
    <t>CIF</t>
  </si>
  <si>
    <t>B4.2 - Domestic Sales</t>
  </si>
  <si>
    <r>
      <t xml:space="preserve">• </t>
    </r>
    <r>
      <rPr>
        <sz val="11"/>
        <color rgb="FF000000"/>
        <rFont val="Arial"/>
        <family val="2"/>
      </rPr>
      <t>Include all your domestic sales net of returns/credit notes for the like goods made during the POI. Include the like goods both produced and purchased for resale.</t>
    </r>
  </si>
  <si>
    <t>Model/Product</t>
  </si>
  <si>
    <t>Source (Own Product/Purchased)</t>
  </si>
  <si>
    <t>Sales Invoice number</t>
  </si>
  <si>
    <t>Quantity in kg</t>
  </si>
  <si>
    <t xml:space="preserve">Invoice currency </t>
  </si>
  <si>
    <t>Level of trade</t>
  </si>
  <si>
    <t>Physical Charateristics</t>
  </si>
  <si>
    <t>Transport, insurance and handling 1</t>
  </si>
  <si>
    <t>Transport, insurance and handling 2</t>
  </si>
  <si>
    <t>Indirect taxes</t>
  </si>
  <si>
    <t>Import Charges</t>
  </si>
  <si>
    <t>Other</t>
  </si>
  <si>
    <t>Version 10X</t>
  </si>
  <si>
    <t>Own product</t>
  </si>
  <si>
    <t>Lancaster Industries</t>
  </si>
  <si>
    <t xml:space="preserve">Independent </t>
  </si>
  <si>
    <t>Retailer</t>
  </si>
  <si>
    <t>ABC-12345D</t>
  </si>
  <si>
    <t>kg</t>
  </si>
  <si>
    <t>B6 - Sales to Other Countries</t>
  </si>
  <si>
    <r>
      <rPr>
        <sz val="11"/>
        <color rgb="FF000000"/>
        <rFont val="Calibri"/>
        <family val="2"/>
      </rPr>
      <t xml:space="preserve">• </t>
    </r>
    <r>
      <rPr>
        <sz val="11"/>
        <color rgb="FF000000"/>
        <rFont val="Arial"/>
        <family val="2"/>
      </rPr>
      <t>Please complete the following table for the POI</t>
    </r>
  </si>
  <si>
    <r>
      <rPr>
        <sz val="11"/>
        <color rgb="FF000000"/>
        <rFont val="Calibri"/>
        <family val="2"/>
      </rPr>
      <t xml:space="preserve">• </t>
    </r>
    <r>
      <rPr>
        <sz val="11"/>
        <color rgb="FF000000"/>
        <rFont val="Arial"/>
        <family val="2"/>
      </rPr>
      <t>Please use a separate line for each country exported to</t>
    </r>
  </si>
  <si>
    <t>Country</t>
  </si>
  <si>
    <t>Volume sold Number of Tyres</t>
  </si>
  <si>
    <t>Value sold CNY</t>
  </si>
  <si>
    <t>South Korea</t>
  </si>
  <si>
    <t>Germany</t>
  </si>
  <si>
    <t>Mexico</t>
  </si>
  <si>
    <t>Canada</t>
  </si>
  <si>
    <t>Italy</t>
  </si>
  <si>
    <t>Netherlands</t>
  </si>
  <si>
    <t>France</t>
  </si>
  <si>
    <t>Australia</t>
  </si>
  <si>
    <t>Spain</t>
  </si>
  <si>
    <t>Poland</t>
  </si>
  <si>
    <t>Panama</t>
  </si>
  <si>
    <t>Hungary</t>
  </si>
  <si>
    <t>Czech Republic</t>
  </si>
  <si>
    <t>Saudi Arabia</t>
  </si>
  <si>
    <t>Serbia</t>
  </si>
  <si>
    <t>Austria</t>
  </si>
  <si>
    <t>Sweden</t>
  </si>
  <si>
    <t>Romania</t>
  </si>
  <si>
    <t>Colombia</t>
  </si>
  <si>
    <t>Israel</t>
  </si>
  <si>
    <t>Slovenia</t>
  </si>
  <si>
    <t>Portugal</t>
  </si>
  <si>
    <t>Switzerland</t>
  </si>
  <si>
    <t>Croatia</t>
  </si>
  <si>
    <t>New Zealand</t>
  </si>
  <si>
    <t>Peru</t>
  </si>
  <si>
    <t>Norway</t>
  </si>
  <si>
    <t>Kenya</t>
  </si>
  <si>
    <t>Philippines</t>
  </si>
  <si>
    <t>Bosnia Hercegovina</t>
  </si>
  <si>
    <t>Thailand</t>
  </si>
  <si>
    <t>Jordan</t>
  </si>
  <si>
    <t>Belgium</t>
  </si>
  <si>
    <t>Lithuania</t>
  </si>
  <si>
    <t>Latvia</t>
  </si>
  <si>
    <t>Bulgaria</t>
  </si>
  <si>
    <t>Vietnam</t>
  </si>
  <si>
    <t>Tanzania</t>
  </si>
  <si>
    <t>USA</t>
  </si>
  <si>
    <t>Chile</t>
  </si>
  <si>
    <t>Macedonia</t>
  </si>
  <si>
    <t>Azerbaijan</t>
  </si>
  <si>
    <t>Denmark</t>
  </si>
  <si>
    <t>Rwanda</t>
  </si>
  <si>
    <t>Currency</t>
  </si>
  <si>
    <t>Volume</t>
  </si>
  <si>
    <t>Sales to independent customers</t>
  </si>
  <si>
    <t>Total turnover (All goods)</t>
  </si>
  <si>
    <t>Domestic market</t>
  </si>
  <si>
    <t>Exports to the UK</t>
  </si>
  <si>
    <t>Exports to third countries</t>
  </si>
  <si>
    <t>Turnover of goods Subject to Review/like goods</t>
  </si>
  <si>
    <t>Turnover of other goods</t>
  </si>
  <si>
    <t>Sales to associated customers</t>
  </si>
  <si>
    <t>Sales to all customers</t>
  </si>
  <si>
    <t>Turnover of goods subject to review /like goods</t>
  </si>
  <si>
    <t>D2 - Income Statement</t>
  </si>
  <si>
    <r>
      <t>•</t>
    </r>
    <r>
      <rPr>
        <sz val="9"/>
        <color rgb="FF000000"/>
        <rFont val="Arial"/>
        <family val="2"/>
      </rPr>
      <t xml:space="preserve"> </t>
    </r>
    <r>
      <rPr>
        <sz val="11"/>
        <color rgb="FF000000"/>
        <rFont val="Arial"/>
        <family val="2"/>
      </rPr>
      <t>Input all sales, cost to make and AS&amp;G expenses as positive</t>
    </r>
  </si>
  <si>
    <r>
      <t>•</t>
    </r>
    <r>
      <rPr>
        <sz val="9"/>
        <color rgb="FF000000"/>
        <rFont val="Arial"/>
        <family val="2"/>
      </rPr>
      <t xml:space="preserve"> </t>
    </r>
    <r>
      <rPr>
        <sz val="11"/>
        <color rgb="FF000000"/>
        <rFont val="Arial"/>
        <family val="2"/>
      </rPr>
      <t>For rows 28-31 eg interest, report income figures as positive and expenditure figures as negative.</t>
    </r>
  </si>
  <si>
    <t>POI (2022)</t>
  </si>
  <si>
    <t>All goods</t>
  </si>
  <si>
    <t>Goods Subject to Review/like goods</t>
  </si>
  <si>
    <t>Gross sales</t>
  </si>
  <si>
    <t>Sales returns, rebates and discounts</t>
  </si>
  <si>
    <t>Net sales</t>
  </si>
  <si>
    <t>Raw materials</t>
  </si>
  <si>
    <t>Direct labour</t>
  </si>
  <si>
    <t>Depreciation</t>
  </si>
  <si>
    <t>Manufacturing overheads</t>
  </si>
  <si>
    <t>Other operating expenses</t>
  </si>
  <si>
    <t xml:space="preserve">Total cost to make </t>
  </si>
  <si>
    <t>Operating income</t>
  </si>
  <si>
    <t>Selling expenses</t>
  </si>
  <si>
    <t>Administrative and general expenses</t>
  </si>
  <si>
    <t>Financial expenses</t>
  </si>
  <si>
    <t>AG&amp;S expenses</t>
  </si>
  <si>
    <t>Income from normal activities</t>
  </si>
  <si>
    <t>Interest income</t>
  </si>
  <si>
    <t>Interest expense (enter as a negative)</t>
  </si>
  <si>
    <t>Extraordinary gains/losses (enter losses as a negative)</t>
  </si>
  <si>
    <t>Abnormal gains/losses (enter losses as a negative)</t>
  </si>
  <si>
    <t>Profit before tax</t>
  </si>
  <si>
    <t>Tax</t>
  </si>
  <si>
    <t>Profit After Tax</t>
  </si>
  <si>
    <t>Net proft %</t>
  </si>
  <si>
    <t>(*3) Please note that 'All goods' refer to the finished goods only, regardless of goods subject to review and non-subject goods.</t>
  </si>
  <si>
    <t>D4 - Upwards Cost Reconciliation</t>
  </si>
  <si>
    <t xml:space="preserve">Total Cost of sales/ cost of goods sold </t>
  </si>
  <si>
    <t xml:space="preserve"> Variance</t>
  </si>
  <si>
    <t>The payment of lease fee is accounted in the book by amortizing the right-of-use asset and reducing financial lease liability according to the IFRS. During the audit, the lease fee paid is captured as the cost of sales according to local Chinese GAAP.</t>
  </si>
  <si>
    <t>Accounting Period of Cost of Sales/Cost of Goods Sold</t>
  </si>
  <si>
    <t>Difference in cost of the goods sold during Investigation period and goods sold during accounting periods</t>
  </si>
  <si>
    <r>
      <t xml:space="preserve">Total of cost of </t>
    </r>
    <r>
      <rPr>
        <u/>
        <sz val="11"/>
        <color rgb="FF000000"/>
        <rFont val="Arial"/>
        <family val="2"/>
      </rPr>
      <t>all goods sold</t>
    </r>
    <r>
      <rPr>
        <sz val="11"/>
        <color rgb="FF000000"/>
        <rFont val="Arial"/>
        <family val="2"/>
      </rPr>
      <t xml:space="preserve"> during the POI as stated in your management accounts</t>
    </r>
  </si>
  <si>
    <t>N/A</t>
  </si>
  <si>
    <t xml:space="preserve">  - Change in finished goods inventory</t>
  </si>
  <si>
    <r>
      <t xml:space="preserve">Total cost of production/quantity of </t>
    </r>
    <r>
      <rPr>
        <u/>
        <sz val="11"/>
        <color rgb="FF000000"/>
        <rFont val="Arial"/>
        <family val="2"/>
      </rPr>
      <t>all goods</t>
    </r>
    <r>
      <rPr>
        <sz val="11"/>
        <color rgb="FF000000"/>
        <rFont val="Arial"/>
        <family val="2"/>
      </rPr>
      <t xml:space="preserve"> during the POI as stated in your management accounts</t>
    </r>
  </si>
  <si>
    <t xml:space="preserve">  Variance</t>
  </si>
  <si>
    <t>Summary of the cost of production for all goods</t>
  </si>
  <si>
    <t>(*) Reconciliation with D10. CTM</t>
  </si>
  <si>
    <t xml:space="preserve">  - Goods Subject to Review</t>
  </si>
  <si>
    <t>(*) Reconciliation with D6. Stocks</t>
  </si>
  <si>
    <t xml:space="preserve">  - PCR</t>
  </si>
  <si>
    <t>Cost of production for the goods subject to review (*1)</t>
  </si>
  <si>
    <t xml:space="preserve">  - Domestic Sales</t>
  </si>
  <si>
    <t xml:space="preserve">  - UK Sales</t>
  </si>
  <si>
    <t xml:space="preserve">  - Third Country Sales</t>
  </si>
  <si>
    <t xml:space="preserve">(*) Please note that it is extremely burdensome for CHKT to trace where and when products produced during the injury period were sold. </t>
  </si>
  <si>
    <t xml:space="preserve">     Therefore, the cost of production of the goods subject to review sold in the domestic, UK and third country markets are calculated by the proportion of sales volumes in 2022.</t>
  </si>
  <si>
    <t>(*2) Please note that 'All goods' refer to the finished goods only, regardless of goods subject to review and non-subject goods.</t>
  </si>
  <si>
    <t>Total production capacity of goods subject to review/like goods (In XXUNIT)</t>
  </si>
  <si>
    <t>Total of actual production of the goods subject to review/like goods (in XXUNIT)</t>
  </si>
  <si>
    <t>Total capacity utlisation for goods subject to review/like goods (%)</t>
  </si>
  <si>
    <t>Index for goods subject to review/like goods (If 20xx = 100)</t>
  </si>
  <si>
    <t>Stock produced by the company</t>
  </si>
  <si>
    <t>Goods subject to review/like goods in volume (XXUNIT)</t>
  </si>
  <si>
    <t>Opening stock</t>
  </si>
  <si>
    <t>(+) Production</t>
  </si>
  <si>
    <t>(−) Domestic sales</t>
  </si>
  <si>
    <t>(−) Export sales</t>
  </si>
  <si>
    <t>(−) Transfers</t>
  </si>
  <si>
    <t>(−) Others (e.g. wastage, expiration, theft)</t>
  </si>
  <si>
    <t>Closing stock</t>
  </si>
  <si>
    <t>Goods subject to review/like goods in value</t>
  </si>
  <si>
    <r>
      <t>Stock purchased</t>
    </r>
    <r>
      <rPr>
        <b/>
        <sz val="11"/>
        <color rgb="FFFFFFFF"/>
        <rFont val="Arial"/>
        <family val="2"/>
      </rPr>
      <t xml:space="preserve"> by the company</t>
    </r>
  </si>
  <si>
    <t>Goods Subject to Review/like goods in volume (XXUNIT)</t>
  </si>
  <si>
    <t>(+) Purchase</t>
  </si>
  <si>
    <t>Goods Subject to Review/like goods in value</t>
  </si>
  <si>
    <t>All stock held by the company</t>
  </si>
  <si>
    <t>Goods Subject to Review/like goods in volume (number of Tyres)</t>
  </si>
  <si>
    <t>(+) Production &amp; purchase</t>
  </si>
  <si>
    <t>D8 - Employment</t>
  </si>
  <si>
    <t>Case team to provide start year</t>
  </si>
  <si>
    <t>20xx</t>
  </si>
  <si>
    <t>Total personnel employed</t>
  </si>
  <si>
    <t>Personnel employed in the production of goods &lt;concerned/subject to review&gt;</t>
  </si>
  <si>
    <t>Personnel employed in the sales and administration of goods &lt;concerned/subject to review&gt;</t>
  </si>
  <si>
    <t>% of employees relative to 20xx</t>
  </si>
  <si>
    <t>D9 - Investments</t>
  </si>
  <si>
    <t>Case team to provide forecast years</t>
  </si>
  <si>
    <t>Forecasts</t>
  </si>
  <si>
    <t>Area of Investment</t>
  </si>
  <si>
    <t>Buildings</t>
  </si>
  <si>
    <t>Production</t>
  </si>
  <si>
    <t>Others (specify)</t>
  </si>
  <si>
    <t>Total Investment</t>
  </si>
  <si>
    <t>Investment relative to 20xx</t>
  </si>
  <si>
    <t>D8 - Purchases of Like Good / Goods Subject to Review</t>
  </si>
  <si>
    <r>
      <rPr>
        <sz val="11"/>
        <color rgb="FF000000"/>
        <rFont val="Calibri"/>
        <family val="2"/>
      </rPr>
      <t>•</t>
    </r>
    <r>
      <rPr>
        <sz val="9"/>
        <color rgb="FF000000"/>
        <rFont val="Arial"/>
        <family val="2"/>
      </rPr>
      <t xml:space="preserve"> </t>
    </r>
    <r>
      <rPr>
        <sz val="11"/>
        <color rgb="FF000000"/>
        <rFont val="Arial"/>
        <family val="2"/>
      </rPr>
      <t>Please provide your aggregated data per PCN by (i) volume and (ii) value.</t>
    </r>
  </si>
  <si>
    <t>Total volume (number of Tyres)</t>
  </si>
  <si>
    <t>Total value CNY</t>
  </si>
  <si>
    <t>Total purchases</t>
  </si>
  <si>
    <r>
      <rPr>
        <sz val="11"/>
        <color rgb="FF000000"/>
        <rFont val="Calibri"/>
        <family val="2"/>
      </rPr>
      <t>•</t>
    </r>
    <r>
      <rPr>
        <sz val="9"/>
        <color rgb="FF000000"/>
        <rFont val="Arial"/>
        <family val="2"/>
      </rPr>
      <t xml:space="preserve"> </t>
    </r>
    <r>
      <rPr>
        <sz val="11"/>
        <color rgb="FF000000"/>
        <rFont val="Arial"/>
        <family val="2"/>
      </rPr>
      <t>Please provide transaction-by-transaction data in the table below.</t>
    </r>
  </si>
  <si>
    <r>
      <rPr>
        <sz val="11"/>
        <color rgb="FF000000"/>
        <rFont val="Calibri"/>
        <family val="2"/>
      </rPr>
      <t>•</t>
    </r>
    <r>
      <rPr>
        <sz val="9"/>
        <color rgb="FF000000"/>
        <rFont val="Arial"/>
        <family val="2"/>
      </rPr>
      <t xml:space="preserve"> </t>
    </r>
    <r>
      <rPr>
        <sz val="11"/>
        <color rgb="FF000000"/>
        <rFont val="Arial"/>
        <family val="2"/>
      </rPr>
      <t xml:space="preserve">The first row has been filled in as an example. Please delete this before inputting your data </t>
    </r>
  </si>
  <si>
    <t>Country origin</t>
  </si>
  <si>
    <t>Supplier</t>
  </si>
  <si>
    <t>Date of purchase</t>
  </si>
  <si>
    <t>Volume (number of Tyres)</t>
  </si>
  <si>
    <t>Invoice currency</t>
  </si>
  <si>
    <t>Converted value</t>
  </si>
  <si>
    <t>USD</t>
  </si>
  <si>
    <t>D9 - Profitability</t>
  </si>
  <si>
    <r>
      <rPr>
        <b/>
        <sz val="11"/>
        <color rgb="FF000000"/>
        <rFont val="Calibri"/>
        <family val="2"/>
      </rPr>
      <t>•</t>
    </r>
    <r>
      <rPr>
        <b/>
        <i/>
        <sz val="9"/>
        <color rgb="FF000000"/>
        <rFont val="Arial"/>
        <family val="2"/>
      </rPr>
      <t xml:space="preserve"> </t>
    </r>
    <r>
      <rPr>
        <b/>
        <i/>
        <sz val="11"/>
        <color rgb="FF000000"/>
        <rFont val="Arial"/>
        <family val="2"/>
      </rPr>
      <t>Please enter your figures as percentages</t>
    </r>
  </si>
  <si>
    <t>Profit margins</t>
  </si>
  <si>
    <t>Overall profitability of the company</t>
  </si>
  <si>
    <t>Profitability of goods subject to review and the like goods</t>
  </si>
  <si>
    <t>Profitability of domestic sales of the like goods</t>
  </si>
  <si>
    <t>Profitability of export sales of goods subject to review</t>
  </si>
  <si>
    <t> </t>
  </si>
  <si>
    <t>(*1) Reconciliation with D2. Income statement</t>
  </si>
  <si>
    <t>D10.1 - CTM in Domestic Market</t>
  </si>
  <si>
    <t>• Provide the total cost to make by cost type, by PCN in the tables below for the like goods produced for the domestic market during the POI</t>
  </si>
  <si>
    <t>• Include the total cost to make for all goods produced during the POI</t>
  </si>
  <si>
    <t>• Input figures into the whilte cells only - the yellow cells contain formulas</t>
  </si>
  <si>
    <t>• All figures should be reported net of recoverable tax</t>
  </si>
  <si>
    <t>• Add additional lines where necessary e.g. additional material costs</t>
  </si>
  <si>
    <t>• Adapt the headings of each row (e.g., raw materials, energy)  to suit the naming conventions of your own cost accounting system</t>
  </si>
  <si>
    <r>
      <t>•</t>
    </r>
    <r>
      <rPr>
        <sz val="9"/>
        <color rgb="FF000000"/>
        <rFont val="Arial"/>
        <family val="2"/>
      </rPr>
      <t xml:space="preserve"> </t>
    </r>
    <r>
      <rPr>
        <sz val="11"/>
        <color rgb="FF000000"/>
        <rFont val="Arial"/>
        <family val="2"/>
      </rPr>
      <t>Create more PCN columns where necessary</t>
    </r>
  </si>
  <si>
    <t>All PCNs</t>
  </si>
  <si>
    <t>(I) Manufacturing costs</t>
  </si>
  <si>
    <t>(A) Direct costs</t>
  </si>
  <si>
    <t>Total for (A)</t>
  </si>
  <si>
    <t>(B) Manufacturing overheads</t>
  </si>
  <si>
    <t>Total for (B)</t>
  </si>
  <si>
    <t>(C) Total of manufacturing cost (A+B)</t>
  </si>
  <si>
    <t>Manufacturing cost per unit</t>
  </si>
  <si>
    <t>(*1) Reconciliation with D4. Upwards cost reconciliation</t>
  </si>
  <si>
    <t>(*2) Reconciliation with D4. Upwards cost reconciliation</t>
  </si>
  <si>
    <t>D11.1 - AS&amp;G in domestic market</t>
  </si>
  <si>
    <t>• Provide the total cost to sell by cost type, by PCN in the tables below for the like goods sold during the POI</t>
  </si>
  <si>
    <t>• Include the total cost to sell for all goods sold during the POI</t>
  </si>
  <si>
    <t>• Add additional lines where necessary for further breakdown of cost types</t>
  </si>
  <si>
    <t>• Adapt the headings of each row if necessary</t>
  </si>
  <si>
    <t>•Create more PCN columns where necessary - ensure the PCNs match those included under D10.1 CTM in &lt;Country&gt;</t>
  </si>
  <si>
    <t>Administration, General &amp; Selling (AG&amp;S) costs</t>
  </si>
  <si>
    <t>(A) Selling costs (please breakdown)</t>
  </si>
  <si>
    <t>(B) Administrative &amp; general costs (please breakdown)</t>
  </si>
  <si>
    <t>(C) Others</t>
  </si>
  <si>
    <t>Total for (C)</t>
  </si>
  <si>
    <t>Total cost to sell (A+B+C)</t>
  </si>
  <si>
    <t>Cost to sell per unit</t>
  </si>
  <si>
    <t>Total cost to make and sell per unit (using total CTM from D10.1 and total AS&amp;G from D11.1)</t>
  </si>
  <si>
    <t>(1*)</t>
  </si>
  <si>
    <t>(*1) Please refer to the below for the total costs to make of all PCNs sold during the POI.</t>
  </si>
  <si>
    <t xml:space="preserve">* Total cost to make </t>
  </si>
  <si>
    <t xml:space="preserve">   Quantity produced or sold</t>
  </si>
  <si>
    <t xml:space="preserve">   Total cost to make per unit</t>
  </si>
  <si>
    <t>(Source: Annex II D10 CTM in domestic market</t>
  </si>
  <si>
    <t>(*2) Reconciliation with D6. Stocks</t>
  </si>
  <si>
    <t>D12 - RM and input purchases</t>
  </si>
  <si>
    <t>• Please input details for all purchases of materials where the material type accounts for over 5% of total cost to make and sell during the POI (1% for energy)</t>
  </si>
  <si>
    <r>
      <rPr>
        <sz val="11"/>
        <color rgb="FF000000"/>
        <rFont val="Calibri"/>
        <family val="2"/>
      </rPr>
      <t>•</t>
    </r>
    <r>
      <rPr>
        <sz val="9"/>
        <color rgb="FF000000"/>
        <rFont val="Arial"/>
        <family val="2"/>
      </rPr>
      <t xml:space="preserve"> </t>
    </r>
    <r>
      <rPr>
        <sz val="11"/>
        <color rgb="FF000000"/>
        <rFont val="Arial"/>
        <family val="2"/>
      </rPr>
      <t>The first line has been filled in as an example - please delete before submission</t>
    </r>
  </si>
  <si>
    <t>CHKT's purchase price in CNY</t>
  </si>
  <si>
    <t>CHKT's purchase price in document currency</t>
  </si>
  <si>
    <t>Supplier's purchase price</t>
  </si>
  <si>
    <t>Mark-up (%)</t>
  </si>
  <si>
    <t>(I) Supplier information</t>
  </si>
  <si>
    <t>(II) Purchase information</t>
  </si>
  <si>
    <t>Material type</t>
  </si>
  <si>
    <t>Products using material</t>
  </si>
  <si>
    <t>Supplier code</t>
  </si>
  <si>
    <t>Contact name of supplier</t>
  </si>
  <si>
    <t>Address of supplier</t>
  </si>
  <si>
    <t>Country of manufacture</t>
  </si>
  <si>
    <t>Is the supplier an SOE?</t>
  </si>
  <si>
    <t>Is this an associated supplier?</t>
  </si>
  <si>
    <t>Does the supplier manufacture/produce the raw material?</t>
  </si>
  <si>
    <t>If the supplier doesn't manufacture/
produce, what's the name of the company that does</t>
  </si>
  <si>
    <t>Is this an associated manufacturer/producer, or an SOE?</t>
  </si>
  <si>
    <t>Invoice Number</t>
  </si>
  <si>
    <t>Date of Invoice</t>
  </si>
  <si>
    <t>Unit</t>
  </si>
  <si>
    <t>Quantity</t>
  </si>
  <si>
    <t>Purchase price (excl. VAT)</t>
  </si>
  <si>
    <t>Unit price (excl. VAT)</t>
  </si>
  <si>
    <t>Associated Supplier CTM (excl. VAT)</t>
  </si>
  <si>
    <t>Reduced price or other benefit received?</t>
  </si>
  <si>
    <t>File name for attachments containing contractual agreement</t>
  </si>
  <si>
    <t>If purchased imported materials, explain the reason.</t>
  </si>
  <si>
    <t>(*1) The invoice numbers for raw materials are not managed by the system, therefore the document numbers recorded when purchasing the raw material are listed under the invoice number field.</t>
  </si>
  <si>
    <t>(*2) CHKT mainly imports natural rubber and synthetic rubber. Natural rubber is imported from Southeast Asia, the largest producer of natural rubber. Also, CHKT imports special types of synthetic rubbers that are technically impossible to produce in China.</t>
  </si>
  <si>
    <t>D12.2 - CTM in the UK Market</t>
  </si>
  <si>
    <t>Indicate currency here</t>
  </si>
  <si>
    <t>* Create more PCN columns where necessary</t>
  </si>
  <si>
    <t>PCN 1</t>
  </si>
  <si>
    <t>PCN 2</t>
  </si>
  <si>
    <t>PCN 3</t>
  </si>
  <si>
    <t>Material 1</t>
  </si>
  <si>
    <t>Material 2</t>
  </si>
  <si>
    <t>Material 3</t>
  </si>
  <si>
    <t>Material 4</t>
  </si>
  <si>
    <t>-</t>
  </si>
  <si>
    <t>Indirect labour</t>
  </si>
  <si>
    <t>Rent/lease</t>
  </si>
  <si>
    <t>Maintenance &amp; repairs</t>
  </si>
  <si>
    <t>Energy costs</t>
  </si>
  <si>
    <t>Quantity produced (UNITXXX)</t>
  </si>
  <si>
    <t>D13.2 - AS&amp;G in third countries</t>
  </si>
  <si>
    <t>Sales commissions</t>
  </si>
  <si>
    <t xml:space="preserve">Supply and client </t>
  </si>
  <si>
    <t xml:space="preserve">Non-production staff salaries </t>
  </si>
  <si>
    <t>Marketing and advertising</t>
  </si>
  <si>
    <t>Financial costs (e.g. interest)</t>
  </si>
  <si>
    <t>R&amp;D and innovation</t>
  </si>
  <si>
    <t>Quantity sold</t>
  </si>
  <si>
    <t>Total cost to make and sell per unit (using total CTM from D12.3 and total AS&amp;G from D13.3)</t>
  </si>
  <si>
    <t>D13.2 - AS&amp;G for the UK market</t>
  </si>
  <si>
    <r>
      <t>Quantity sold (</t>
    </r>
    <r>
      <rPr>
        <sz val="11"/>
        <color rgb="FFFF0000"/>
        <rFont val="Arial"/>
        <family val="2"/>
      </rPr>
      <t>UNITXXX</t>
    </r>
    <r>
      <rPr>
        <sz val="11"/>
        <color rgb="FF000000"/>
        <rFont val="Arial"/>
        <family val="2"/>
      </rPr>
      <t>)</t>
    </r>
  </si>
  <si>
    <t>Total cost to make and sell per unit (using total CTM from D12.2 and total AS&amp;G from D13.2)</t>
  </si>
  <si>
    <t>Chongqing Hankook Tire Co., Ltd.</t>
  </si>
  <si>
    <t>[CONFIDENTIAL - no meaningful non-confidential version can be provided]</t>
  </si>
  <si>
    <r>
      <rPr>
        <b/>
        <sz val="11"/>
        <color rgb="FF000000"/>
        <rFont val="Arial"/>
        <family val="2"/>
      </rPr>
      <t xml:space="preserve">[CONFIDENTIAL - </t>
    </r>
    <r>
      <rPr>
        <sz val="11"/>
        <color rgb="FF000000"/>
        <rFont val="Arial"/>
        <family val="2"/>
      </rPr>
      <t>contains personal information]</t>
    </r>
  </si>
  <si>
    <r>
      <t>[</t>
    </r>
    <r>
      <rPr>
        <b/>
        <i/>
        <sz val="11"/>
        <color rgb="FF000000"/>
        <rFont val="Arial"/>
        <family val="2"/>
      </rPr>
      <t>CONFIDENTIAL</t>
    </r>
    <r>
      <rPr>
        <i/>
        <sz val="11"/>
        <color rgb="FF000000"/>
        <rFont val="Arial"/>
        <family val="2"/>
      </rPr>
      <t xml:space="preserve"> - Commercially sensitive information]</t>
    </r>
  </si>
  <si>
    <t>100*</t>
  </si>
  <si>
    <t>100*: Indxed</t>
  </si>
  <si>
    <t>100* : Index</t>
  </si>
  <si>
    <t>[75-85]</t>
  </si>
  <si>
    <t>[20-25]</t>
  </si>
  <si>
    <t>[15-20]</t>
  </si>
  <si>
    <t>[25-30]</t>
  </si>
  <si>
    <t>[12-18]</t>
  </si>
  <si>
    <t>[19-23]</t>
  </si>
  <si>
    <t>[0-6]</t>
  </si>
  <si>
    <t>[-2 - 1]</t>
  </si>
  <si>
    <t>[-5-0]</t>
  </si>
  <si>
    <t>[2-7]</t>
  </si>
  <si>
    <t>[0-2]</t>
  </si>
  <si>
    <t>[0-4]</t>
  </si>
  <si>
    <t>[-2-6]</t>
  </si>
  <si>
    <t>Passenger Car Tire</t>
  </si>
  <si>
    <t>Tire that fit for passenger cars</t>
  </si>
  <si>
    <t>PCR</t>
  </si>
  <si>
    <t xml:space="preserve">* Difference between the Annex A7.1 and Annex D10.1 is because Annex A7.1 has been completed based on the selling products' PCNs; whereas Annex D10.1 has been completed based on the manufactured products' PCNs. As a result, if the PCN did not exist in Annex D10.1, it was because the product was not produced during the investigation period. 
Accordingly, if the PCN did not exist in Annex A7.1, it was because either the product in question was sold to 3rd countries, or it hasn't been sold during the investigation period.
Annex A7.1 has been updated like above.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</si>
</sst>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quot; &quot;* #,##0&quot; &quot;;&quot;-&quot;* #,##0&quot; &quot;;&quot; &quot;* &quot;- &quot;;&quot; &quot;@&quot; &quot;"/>
    <numFmt numFmtId="165" formatCode="&quot; &quot;* #,##0.00&quot; &quot;;&quot; &quot;* &quot;-&quot;#,##0.00&quot; &quot;;&quot; &quot;* &quot;-&quot;#&quot; &quot;;&quot; &quot;@&quot; &quot;"/>
    <numFmt numFmtId="166" formatCode="&quot; &quot;* #,##0.00&quot; &quot;;&quot;-&quot;* #,##0.00&quot; &quot;;&quot; &quot;* &quot;- &quot;;&quot; &quot;@&quot; &quot;"/>
    <numFmt numFmtId="167" formatCode="&quot; &quot;* #,##0.0000&quot; &quot;;&quot;-&quot;* #,##0.0000&quot; &quot;;&quot; &quot;* &quot;- &quot;;&quot; &quot;@&quot; &quot;"/>
    <numFmt numFmtId="168" formatCode="&quot; &quot;* #,##0.00&quot; &quot;;&quot;-&quot;* #,##0.00&quot; &quot;;&quot; &quot;* &quot;-&quot;#&quot; &quot;;&quot; &quot;@&quot; &quot;"/>
    <numFmt numFmtId="169" formatCode="dd\-mm\-yyyy"/>
    <numFmt numFmtId="170" formatCode="#,##0;&quot;(&quot;#,##0&quot;)&quot;;&quot;-&quot;"/>
    <numFmt numFmtId="171" formatCode="0.0000"/>
    <numFmt numFmtId="172" formatCode="0.0"/>
    <numFmt numFmtId="173" formatCode="0.0%"/>
    <numFmt numFmtId="174" formatCode="&quot; &quot;* #,##0.0000&quot; &quot;;&quot;-&quot;* #,##0.0000&quot; &quot;;&quot; &quot;* &quot;-&quot;#&quot; &quot;;&quot; &quot;@&quot; &quot;"/>
    <numFmt numFmtId="175" formatCode="&quot; &quot;* #,##0&quot; &quot;;&quot;-&quot;* #,##0&quot; &quot;;&quot; &quot;* &quot;-&quot;#&quot; &quot;;&quot; &quot;@&quot; &quot;"/>
  </numFmts>
  <fonts count="41">
    <font>
      <sz val="11"/>
      <color rgb="FF000000"/>
      <name val="Calibri"/>
      <family val="2"/>
    </font>
    <font>
      <sz val="11"/>
      <color rgb="FF000000"/>
      <name val="Calibri"/>
      <family val="2"/>
    </font>
    <font>
      <sz val="10"/>
      <color rgb="FF000000"/>
      <name val="Arial"/>
      <family val="2"/>
    </font>
    <font>
      <sz val="11"/>
      <color rgb="FF000000"/>
      <name val="맑은 고딕"/>
      <family val="3"/>
    </font>
    <font>
      <sz val="11"/>
      <color rgb="FF000000"/>
      <name val="Malgun Gothic Semilight"/>
      <family val="2"/>
    </font>
    <font>
      <u/>
      <sz val="11"/>
      <color rgb="FF0563C1"/>
      <name val="Calibri"/>
      <family val="2"/>
    </font>
    <font>
      <sz val="11"/>
      <color rgb="FFFFFFFF"/>
      <name val="Calibri"/>
      <family val="2"/>
    </font>
    <font>
      <sz val="11"/>
      <color rgb="FF000000"/>
      <name val="Arial"/>
      <family val="2"/>
    </font>
    <font>
      <b/>
      <sz val="14"/>
      <color rgb="FFFFFFFF"/>
      <name val="Arial"/>
      <family val="2"/>
    </font>
    <font>
      <b/>
      <sz val="11"/>
      <color rgb="FFFF0000"/>
      <name val="Arial"/>
      <family val="2"/>
    </font>
    <font>
      <b/>
      <sz val="11"/>
      <color rgb="FF000000"/>
      <name val="Arial"/>
      <family val="2"/>
    </font>
    <font>
      <b/>
      <i/>
      <sz val="11"/>
      <color rgb="FF000000"/>
      <name val="Arial"/>
      <family val="2"/>
    </font>
    <font>
      <i/>
      <sz val="11"/>
      <color rgb="FF000000"/>
      <name val="Arial"/>
      <family val="2"/>
    </font>
    <font>
      <b/>
      <u/>
      <sz val="11"/>
      <color rgb="FF0563C1"/>
      <name val="Arial"/>
      <family val="2"/>
    </font>
    <font>
      <b/>
      <sz val="11"/>
      <color rgb="FFFFFFFF"/>
      <name val="Arial"/>
      <family val="2"/>
    </font>
    <font>
      <i/>
      <sz val="11"/>
      <color rgb="FFFF0000"/>
      <name val="Arial"/>
      <family val="2"/>
    </font>
    <font>
      <sz val="9"/>
      <color rgb="FF000000"/>
      <name val="Arial"/>
      <family val="2"/>
    </font>
    <font>
      <sz val="11"/>
      <color rgb="FF000000"/>
      <name val="돋움"/>
      <family val="3"/>
    </font>
    <font>
      <b/>
      <i/>
      <sz val="11"/>
      <color rgb="FFFFFFFF"/>
      <name val="Arial"/>
      <family val="2"/>
    </font>
    <font>
      <sz val="9"/>
      <color rgb="FF00B0F0"/>
      <name val="Arial"/>
      <family val="2"/>
    </font>
    <font>
      <sz val="11"/>
      <color rgb="FF000000"/>
      <name val="等线"/>
      <family val="3"/>
    </font>
    <font>
      <sz val="11"/>
      <color rgb="FF000000"/>
      <name val="Wingdings"/>
      <charset val="2"/>
    </font>
    <font>
      <sz val="9"/>
      <color rgb="FF00B0F0"/>
      <name val="Calibri"/>
      <family val="2"/>
    </font>
    <font>
      <sz val="11"/>
      <color rgb="FF000000"/>
      <name val="宋体"/>
      <family val="3"/>
    </font>
    <font>
      <sz val="11"/>
      <color rgb="FFFF0000"/>
      <name val="Arial"/>
      <family val="2"/>
    </font>
    <font>
      <sz val="11"/>
      <color rgb="FFFF0000"/>
      <name val="宋体"/>
      <charset val="2"/>
    </font>
    <font>
      <i/>
      <sz val="8"/>
      <color rgb="FF000000"/>
      <name val="Arial"/>
      <family val="2"/>
    </font>
    <font>
      <sz val="9"/>
      <color rgb="FF000000"/>
      <name val="Tahoma"/>
      <family val="2"/>
    </font>
    <font>
      <i/>
      <u/>
      <sz val="11"/>
      <color rgb="FF4472C4"/>
      <name val="Arial"/>
      <family val="2"/>
    </font>
    <font>
      <b/>
      <sz val="14"/>
      <color rgb="FF000000"/>
      <name val="Arial"/>
      <family val="2"/>
    </font>
    <font>
      <i/>
      <sz val="9"/>
      <color rgb="FF000000"/>
      <name val="Arial"/>
      <family val="2"/>
    </font>
    <font>
      <i/>
      <sz val="11"/>
      <color rgb="FFFF0000"/>
      <name val="Calibri"/>
      <family val="2"/>
    </font>
    <font>
      <i/>
      <sz val="12"/>
      <color rgb="FFFF0000"/>
      <name val="Arial"/>
      <family val="2"/>
    </font>
    <font>
      <i/>
      <u/>
      <sz val="11"/>
      <color rgb="FF000000"/>
      <name val="Arial"/>
      <family val="2"/>
    </font>
    <font>
      <b/>
      <i/>
      <sz val="11"/>
      <color rgb="FFFF0000"/>
      <name val="Arial"/>
      <family val="2"/>
    </font>
    <font>
      <u/>
      <sz val="11"/>
      <color rgb="FF000000"/>
      <name val="Arial"/>
      <family val="2"/>
    </font>
    <font>
      <sz val="11"/>
      <color rgb="FFFFFFFF"/>
      <name val="Arial"/>
      <family val="2"/>
    </font>
    <font>
      <b/>
      <sz val="11"/>
      <color rgb="FF000000"/>
      <name val="Calibri"/>
      <family val="2"/>
    </font>
    <font>
      <b/>
      <i/>
      <sz val="9"/>
      <color rgb="FF000000"/>
      <name val="Arial"/>
      <family val="2"/>
    </font>
    <font>
      <b/>
      <u/>
      <sz val="11"/>
      <color rgb="FF000000"/>
      <name val="Arial"/>
      <family val="2"/>
    </font>
    <font>
      <sz val="10"/>
      <color rgb="FF000000"/>
      <name val="Malgun Gothic"/>
      <family val="2"/>
    </font>
  </fonts>
  <fills count="24">
    <fill>
      <patternFill patternType="none"/>
    </fill>
    <fill>
      <patternFill patternType="gray125"/>
    </fill>
    <fill>
      <patternFill patternType="solid">
        <fgColor rgb="FFCC0320"/>
        <bgColor rgb="FFCC0320"/>
      </patternFill>
    </fill>
    <fill>
      <patternFill patternType="solid">
        <fgColor rgb="FFFFFFFF"/>
        <bgColor rgb="FFFFFFFF"/>
      </patternFill>
    </fill>
    <fill>
      <patternFill patternType="solid">
        <fgColor rgb="FF548235"/>
        <bgColor rgb="FF548235"/>
      </patternFill>
    </fill>
    <fill>
      <patternFill patternType="solid">
        <fgColor rgb="FFD0CECE"/>
        <bgColor rgb="FFD0CECE"/>
      </patternFill>
    </fill>
    <fill>
      <patternFill patternType="solid">
        <fgColor rgb="FFA9D08E"/>
        <bgColor rgb="FFA9D08E"/>
      </patternFill>
    </fill>
    <fill>
      <patternFill patternType="solid">
        <fgColor rgb="FFFFFF00"/>
        <bgColor rgb="FFFFFF00"/>
      </patternFill>
    </fill>
    <fill>
      <patternFill patternType="solid">
        <fgColor rgb="FFFFF2CC"/>
        <bgColor rgb="FFFFF2CC"/>
      </patternFill>
    </fill>
    <fill>
      <patternFill patternType="solid">
        <fgColor rgb="FFD9D9D9"/>
        <bgColor rgb="FFD9D9D9"/>
      </patternFill>
    </fill>
    <fill>
      <patternFill patternType="solid">
        <fgColor rgb="FFF6FCDA"/>
        <bgColor rgb="FFF6FCDA"/>
      </patternFill>
    </fill>
    <fill>
      <patternFill patternType="solid">
        <fgColor rgb="FFFF0000"/>
        <bgColor rgb="FFFF0000"/>
      </patternFill>
    </fill>
    <fill>
      <patternFill patternType="solid">
        <fgColor rgb="FFE7E6E6"/>
        <bgColor rgb="FFE7E6E6"/>
      </patternFill>
    </fill>
    <fill>
      <patternFill patternType="solid">
        <fgColor rgb="FFBFBFBF"/>
        <bgColor rgb="FFBFBFBF"/>
      </patternFill>
    </fill>
    <fill>
      <patternFill patternType="solid">
        <fgColor rgb="FFFFC000"/>
        <bgColor rgb="FFFFC000"/>
      </patternFill>
    </fill>
    <fill>
      <patternFill patternType="solid">
        <fgColor theme="4" tint="0.39997558519241921"/>
        <bgColor rgb="FFFFF2CC"/>
      </patternFill>
    </fill>
    <fill>
      <patternFill patternType="solid">
        <fgColor theme="4" tint="0.39997558519241921"/>
        <bgColor indexed="64"/>
      </patternFill>
    </fill>
    <fill>
      <patternFill patternType="solid">
        <fgColor theme="5" tint="0.39997558519241921"/>
        <bgColor indexed="64"/>
      </patternFill>
    </fill>
    <fill>
      <patternFill patternType="solid">
        <fgColor theme="5" tint="0.39997558519241921"/>
        <bgColor rgb="FFFFF2CC"/>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FF00"/>
        <bgColor rgb="FFFFFFFF"/>
      </patternFill>
    </fill>
  </fills>
  <borders count="91">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right/>
      <top style="medium">
        <color rgb="FF000000"/>
      </top>
      <bottom/>
      <diagonal/>
    </border>
    <border>
      <left style="medium">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medium">
        <color rgb="FF000000"/>
      </left>
      <right style="thin">
        <color rgb="FF000000"/>
      </right>
      <top/>
      <bottom/>
      <diagonal/>
    </border>
    <border>
      <left style="medium">
        <color rgb="FF000000"/>
      </left>
      <right style="medium">
        <color rgb="FF000000"/>
      </right>
      <top/>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top/>
      <bottom/>
      <diagonal/>
    </border>
    <border>
      <left style="thin">
        <color rgb="FF000000"/>
      </left>
      <right style="medium">
        <color rgb="FF000000"/>
      </right>
      <top/>
      <bottom/>
      <diagonal/>
    </border>
    <border>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right style="thin">
        <color rgb="FF000000"/>
      </right>
      <top style="medium">
        <color rgb="FF000000"/>
      </top>
      <bottom/>
      <diagonal/>
    </border>
    <border>
      <left/>
      <right style="medium">
        <color rgb="FF000000"/>
      </right>
      <top/>
      <bottom/>
      <diagonal/>
    </border>
    <border>
      <left style="medium">
        <color rgb="FF000000"/>
      </left>
      <right/>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medium">
        <color rgb="FF000000"/>
      </bottom>
      <diagonal/>
    </border>
    <border>
      <left style="medium">
        <color rgb="FF000000"/>
      </left>
      <right/>
      <top style="thin">
        <color rgb="FF000000"/>
      </top>
      <bottom style="thin">
        <color rgb="FF000000"/>
      </bottom>
      <diagonal/>
    </border>
    <border>
      <left/>
      <right style="medium">
        <color rgb="FF000000"/>
      </right>
      <top/>
      <bottom style="thin">
        <color rgb="FF000000"/>
      </bottom>
      <diagonal/>
    </border>
    <border>
      <left/>
      <right style="medium">
        <color rgb="FF000000"/>
      </right>
      <top style="medium">
        <color rgb="FF000000"/>
      </top>
      <bottom style="thin">
        <color rgb="FF000000"/>
      </bottom>
      <diagonal/>
    </border>
    <border>
      <left/>
      <right style="medium">
        <color rgb="FF000000"/>
      </right>
      <top style="thin">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style="thin">
        <color rgb="FF000000"/>
      </right>
      <top/>
      <bottom style="medium">
        <color rgb="FF000000"/>
      </bottom>
      <diagonal/>
    </border>
    <border>
      <left/>
      <right/>
      <top style="thin">
        <color rgb="FF000000"/>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top style="medium">
        <color rgb="FF000000"/>
      </top>
      <bottom style="thin">
        <color rgb="FF000000"/>
      </bottom>
      <diagonal/>
    </border>
    <border>
      <left style="medium">
        <color rgb="FF000000"/>
      </left>
      <right/>
      <top style="thin">
        <color rgb="FF000000"/>
      </top>
      <bottom/>
      <diagonal/>
    </border>
    <border>
      <left style="medium">
        <color rgb="FF000000"/>
      </left>
      <right style="medium">
        <color rgb="FF000000"/>
      </right>
      <top style="thin">
        <color rgb="FF000000"/>
      </top>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thin">
        <color rgb="FF000000"/>
      </right>
      <top style="medium">
        <color rgb="FF000000"/>
      </top>
      <bottom style="medium">
        <color rgb="FF000000"/>
      </bottom>
      <diagonal/>
    </border>
    <border>
      <left/>
      <right style="medium">
        <color rgb="FF000000"/>
      </right>
      <top style="medium">
        <color rgb="FF000000"/>
      </top>
      <bottom/>
      <diagonal/>
    </border>
    <border>
      <left/>
      <right/>
      <top/>
      <bottom style="medium">
        <color rgb="FF000000"/>
      </bottom>
      <diagonal/>
    </border>
    <border>
      <left style="thin">
        <color rgb="FF000000"/>
      </left>
      <right style="thin">
        <color rgb="FF000000"/>
      </right>
      <top/>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4">
    <xf numFmtId="0" fontId="0" fillId="0" borderId="0"/>
    <xf numFmtId="168"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applyNumberFormat="0" applyFont="0" applyBorder="0" applyProtection="0"/>
    <xf numFmtId="0" fontId="2" fillId="0" borderId="0" applyNumberFormat="0" applyBorder="0" applyProtection="0"/>
    <xf numFmtId="0" fontId="1" fillId="0" borderId="0" applyNumberFormat="0" applyFont="0" applyBorder="0" applyProtection="0"/>
    <xf numFmtId="0" fontId="3" fillId="0" borderId="0" applyNumberFormat="0" applyBorder="0" applyProtection="0"/>
    <xf numFmtId="0" fontId="1" fillId="0" borderId="0" applyNumberFormat="0" applyFont="0" applyBorder="0" applyProtection="0"/>
    <xf numFmtId="0" fontId="3" fillId="0" borderId="0" applyNumberFormat="0" applyBorder="0" applyProtection="0">
      <alignment vertical="center"/>
    </xf>
    <xf numFmtId="0" fontId="4" fillId="0" borderId="0" applyNumberFormat="0" applyBorder="0" applyProtection="0">
      <alignment vertical="center"/>
    </xf>
    <xf numFmtId="0" fontId="5" fillId="0" borderId="0" applyNumberFormat="0" applyFill="0" applyBorder="0" applyAlignment="0" applyProtection="0"/>
    <xf numFmtId="0" fontId="5" fillId="0" borderId="0" applyNumberFormat="0" applyFill="0" applyBorder="0" applyAlignment="0" applyProtection="0"/>
    <xf numFmtId="0" fontId="2" fillId="0" borderId="0" applyNumberFormat="0" applyBorder="0" applyProtection="0"/>
    <xf numFmtId="0" fontId="1" fillId="0" borderId="0" applyNumberFormat="0" applyFont="0" applyBorder="0" applyProtection="0"/>
    <xf numFmtId="0" fontId="6" fillId="2" borderId="1" applyNumberFormat="0" applyProtection="0">
      <alignment vertical="center" wrapText="1"/>
    </xf>
  </cellStyleXfs>
  <cellXfs count="623">
    <xf numFmtId="0" fontId="0" fillId="0" borderId="0" xfId="0"/>
    <xf numFmtId="0" fontId="7" fillId="3" borderId="0" xfId="0" applyFont="1" applyFill="1" applyAlignment="1">
      <alignment horizontal="left"/>
    </xf>
    <xf numFmtId="0" fontId="7" fillId="0" borderId="0" xfId="0" applyFont="1" applyAlignment="1">
      <alignment horizontal="left"/>
    </xf>
    <xf numFmtId="0" fontId="0" fillId="3" borderId="0" xfId="0" applyFill="1"/>
    <xf numFmtId="0" fontId="9" fillId="3" borderId="0" xfId="0" applyFont="1" applyFill="1" applyAlignment="1">
      <alignment horizontal="center" wrapText="1"/>
    </xf>
    <xf numFmtId="0" fontId="10" fillId="5" borderId="3" xfId="0" applyFont="1" applyFill="1" applyBorder="1" applyAlignment="1">
      <alignment horizontal="left" vertical="center"/>
    </xf>
    <xf numFmtId="0" fontId="10" fillId="5" borderId="5" xfId="0" applyFont="1" applyFill="1" applyBorder="1" applyAlignment="1">
      <alignment horizontal="left" vertical="center"/>
    </xf>
    <xf numFmtId="0" fontId="7" fillId="0" borderId="6" xfId="0" applyFont="1" applyBorder="1"/>
    <xf numFmtId="0" fontId="0" fillId="0" borderId="6" xfId="0" applyBorder="1"/>
    <xf numFmtId="0" fontId="11" fillId="3" borderId="0" xfId="0" applyFont="1" applyFill="1" applyAlignment="1">
      <alignment horizontal="left" vertical="center"/>
    </xf>
    <xf numFmtId="0" fontId="10" fillId="6" borderId="2" xfId="0" applyFont="1" applyFill="1" applyBorder="1" applyAlignment="1">
      <alignment horizontal="center"/>
    </xf>
    <xf numFmtId="0" fontId="7" fillId="3" borderId="0" xfId="0" applyFont="1" applyFill="1" applyAlignment="1">
      <alignment horizontal="left" wrapText="1"/>
    </xf>
    <xf numFmtId="0" fontId="9" fillId="3" borderId="0" xfId="0" applyFont="1" applyFill="1" applyAlignment="1">
      <alignment horizontal="left"/>
    </xf>
    <xf numFmtId="0" fontId="7" fillId="3" borderId="0" xfId="0" applyFont="1" applyFill="1" applyAlignment="1">
      <alignment horizontal="left" vertical="center"/>
    </xf>
    <xf numFmtId="0" fontId="12" fillId="3" borderId="0" xfId="0" applyFont="1" applyFill="1" applyAlignment="1">
      <alignment horizontal="left" vertical="center"/>
    </xf>
    <xf numFmtId="0" fontId="12" fillId="3" borderId="0" xfId="0" applyFont="1" applyFill="1" applyAlignment="1">
      <alignment horizontal="left"/>
    </xf>
    <xf numFmtId="0" fontId="7" fillId="7" borderId="0" xfId="0" applyFont="1" applyFill="1" applyAlignment="1">
      <alignment horizontal="left"/>
    </xf>
    <xf numFmtId="0" fontId="12" fillId="7" borderId="0" xfId="0" applyFont="1" applyFill="1" applyAlignment="1">
      <alignment horizontal="left"/>
    </xf>
    <xf numFmtId="0" fontId="7" fillId="8" borderId="2" xfId="0" applyFont="1" applyFill="1" applyBorder="1" applyAlignment="1">
      <alignment horizontal="left"/>
    </xf>
    <xf numFmtId="0" fontId="7" fillId="0" borderId="4" xfId="0" applyFont="1" applyBorder="1" applyAlignment="1">
      <alignment horizontal="center" vertical="center"/>
    </xf>
    <xf numFmtId="0" fontId="7" fillId="3" borderId="0" xfId="0" applyFont="1" applyFill="1"/>
    <xf numFmtId="0" fontId="10" fillId="3" borderId="0" xfId="0" applyFont="1" applyFill="1" applyAlignment="1">
      <alignment vertical="center"/>
    </xf>
    <xf numFmtId="0" fontId="7" fillId="0" borderId="0" xfId="0" applyFont="1"/>
    <xf numFmtId="0" fontId="13" fillId="3" borderId="0" xfId="19" applyFont="1" applyFill="1" applyAlignment="1">
      <alignment vertical="center"/>
    </xf>
    <xf numFmtId="0" fontId="5" fillId="0" borderId="0" xfId="19" applyFill="1"/>
    <xf numFmtId="0" fontId="10" fillId="0" borderId="0" xfId="0" applyFont="1" applyAlignment="1">
      <alignment vertical="center"/>
    </xf>
    <xf numFmtId="0" fontId="13" fillId="3" borderId="0" xfId="19" applyFont="1" applyFill="1" applyAlignment="1">
      <alignment horizontal="left" vertical="center"/>
    </xf>
    <xf numFmtId="0" fontId="14" fillId="4" borderId="2" xfId="0" applyFont="1" applyFill="1" applyBorder="1" applyAlignment="1">
      <alignment horizontal="center" vertical="center" wrapText="1"/>
    </xf>
    <xf numFmtId="0" fontId="10" fillId="5" borderId="8" xfId="0" applyFont="1" applyFill="1" applyBorder="1" applyAlignment="1">
      <alignment horizontal="left" vertical="center"/>
    </xf>
    <xf numFmtId="0" fontId="10" fillId="9" borderId="10" xfId="0" applyFont="1" applyFill="1" applyBorder="1" applyAlignment="1">
      <alignment wrapText="1"/>
    </xf>
    <xf numFmtId="0" fontId="12" fillId="0" borderId="11" xfId="0" applyFont="1" applyBorder="1" applyAlignment="1">
      <alignment horizontal="center" vertical="center"/>
    </xf>
    <xf numFmtId="0" fontId="12" fillId="0" borderId="12" xfId="0" applyFont="1" applyBorder="1" applyAlignment="1">
      <alignment horizontal="center" vertical="center" wrapText="1"/>
    </xf>
    <xf numFmtId="0" fontId="7" fillId="3" borderId="0" xfId="0" applyFont="1" applyFill="1" applyAlignment="1">
      <alignment horizontal="center"/>
    </xf>
    <xf numFmtId="0" fontId="10" fillId="9" borderId="10" xfId="0" applyFont="1" applyFill="1" applyBorder="1" applyAlignment="1">
      <alignment horizontal="center" vertical="center" wrapText="1"/>
    </xf>
    <xf numFmtId="0" fontId="12" fillId="0" borderId="1" xfId="0" applyFont="1" applyBorder="1" applyAlignment="1">
      <alignment horizontal="left" vertical="center"/>
    </xf>
    <xf numFmtId="0" fontId="12" fillId="0" borderId="12" xfId="0" applyFont="1" applyBorder="1" applyAlignment="1">
      <alignment horizontal="left" vertical="center"/>
    </xf>
    <xf numFmtId="0" fontId="15" fillId="0" borderId="0" xfId="0" applyFont="1" applyAlignment="1">
      <alignment horizontal="left" vertical="center"/>
    </xf>
    <xf numFmtId="0" fontId="12" fillId="0" borderId="13" xfId="0" applyFont="1" applyBorder="1" applyAlignment="1">
      <alignment horizontal="left" vertical="center"/>
    </xf>
    <xf numFmtId="0" fontId="10" fillId="9" borderId="14" xfId="0" applyFont="1" applyFill="1" applyBorder="1" applyAlignment="1">
      <alignment horizontal="center" vertical="center" wrapText="1"/>
    </xf>
    <xf numFmtId="0" fontId="7" fillId="0" borderId="15" xfId="0" applyFont="1" applyBorder="1" applyAlignment="1">
      <alignment horizontal="left" vertical="center" wrapText="1"/>
    </xf>
    <xf numFmtId="0" fontId="7" fillId="0" borderId="6" xfId="0" applyFont="1" applyBorder="1" applyAlignment="1">
      <alignment horizontal="left" vertical="center" wrapText="1"/>
    </xf>
    <xf numFmtId="0" fontId="10" fillId="0" borderId="0" xfId="0" applyFont="1" applyAlignment="1">
      <alignment horizontal="center" vertical="center" wrapText="1"/>
    </xf>
    <xf numFmtId="0" fontId="7" fillId="0" borderId="0" xfId="0" applyFont="1" applyAlignment="1">
      <alignment horizontal="center" wrapText="1"/>
    </xf>
    <xf numFmtId="0" fontId="7" fillId="10" borderId="16" xfId="0" applyFont="1" applyFill="1" applyBorder="1"/>
    <xf numFmtId="0" fontId="7" fillId="10" borderId="17" xfId="0" applyFont="1" applyFill="1" applyBorder="1"/>
    <xf numFmtId="0" fontId="7" fillId="10" borderId="18" xfId="0" applyFont="1" applyFill="1" applyBorder="1"/>
    <xf numFmtId="0" fontId="7" fillId="10" borderId="19" xfId="0" applyFont="1" applyFill="1" applyBorder="1"/>
    <xf numFmtId="0" fontId="7" fillId="10" borderId="20" xfId="0" applyFont="1" applyFill="1" applyBorder="1"/>
    <xf numFmtId="0" fontId="7" fillId="10" borderId="21" xfId="0" applyFont="1" applyFill="1" applyBorder="1"/>
    <xf numFmtId="0" fontId="17" fillId="3" borderId="0" xfId="0" applyFont="1" applyFill="1" applyAlignment="1">
      <alignment horizontal="left"/>
    </xf>
    <xf numFmtId="0" fontId="18" fillId="4" borderId="22" xfId="0" applyFont="1" applyFill="1" applyBorder="1" applyAlignment="1">
      <alignment horizontal="center" vertical="center"/>
    </xf>
    <xf numFmtId="0" fontId="10" fillId="5" borderId="23" xfId="0" applyFont="1" applyFill="1" applyBorder="1" applyAlignment="1">
      <alignment horizontal="center" vertical="center" wrapText="1"/>
    </xf>
    <xf numFmtId="0" fontId="10" fillId="5" borderId="24"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10" fillId="5" borderId="22" xfId="0" applyFont="1" applyFill="1" applyBorder="1" applyAlignment="1">
      <alignment horizontal="center" vertical="center" wrapText="1"/>
    </xf>
    <xf numFmtId="0" fontId="7" fillId="0" borderId="0" xfId="0" applyFont="1" applyAlignment="1">
      <alignment horizontal="left" wrapText="1"/>
    </xf>
    <xf numFmtId="0" fontId="19" fillId="3" borderId="0" xfId="0" applyFont="1" applyFill="1" applyAlignment="1">
      <alignment horizontal="left"/>
    </xf>
    <xf numFmtId="0" fontId="7" fillId="0" borderId="25" xfId="0" applyFont="1" applyBorder="1" applyAlignment="1">
      <alignment horizontal="left" vertical="center" wrapText="1"/>
    </xf>
    <xf numFmtId="0" fontId="7" fillId="0" borderId="26" xfId="0" applyFont="1" applyBorder="1" applyAlignment="1">
      <alignment horizontal="left" vertical="center" wrapText="1"/>
    </xf>
    <xf numFmtId="0" fontId="7" fillId="0" borderId="26" xfId="19" applyFont="1" applyBorder="1" applyAlignment="1">
      <alignment horizontal="left" vertical="center" wrapText="1"/>
    </xf>
    <xf numFmtId="0" fontId="7" fillId="0" borderId="27" xfId="0" applyFont="1" applyBorder="1" applyAlignment="1">
      <alignment horizontal="center" vertical="center" wrapText="1"/>
    </xf>
    <xf numFmtId="0" fontId="20" fillId="0" borderId="28" xfId="0" applyFont="1" applyBorder="1" applyAlignment="1">
      <alignment horizontal="left" vertical="center" wrapText="1"/>
    </xf>
    <xf numFmtId="9" fontId="7" fillId="0" borderId="10" xfId="0" applyNumberFormat="1" applyFont="1" applyBorder="1" applyAlignment="1">
      <alignment horizontal="right" vertical="center" wrapText="1"/>
    </xf>
    <xf numFmtId="9" fontId="7" fillId="0" borderId="27" xfId="0" applyNumberFormat="1" applyFont="1" applyBorder="1" applyAlignment="1">
      <alignment horizontal="left" vertical="center" wrapText="1"/>
    </xf>
    <xf numFmtId="0" fontId="22" fillId="0" borderId="0" xfId="0" applyFont="1"/>
    <xf numFmtId="0" fontId="20" fillId="0" borderId="29" xfId="0" applyFont="1" applyBorder="1" applyAlignment="1">
      <alignment horizontal="left" vertical="center" wrapText="1"/>
    </xf>
    <xf numFmtId="9" fontId="7" fillId="0" borderId="10" xfId="0" applyNumberFormat="1" applyFont="1" applyBorder="1" applyAlignment="1">
      <alignment horizontal="left" vertical="center" wrapText="1"/>
    </xf>
    <xf numFmtId="0" fontId="20" fillId="0" borderId="29" xfId="0" applyFont="1" applyBorder="1" applyAlignment="1">
      <alignment horizontal="left" vertical="center"/>
    </xf>
    <xf numFmtId="0" fontId="7" fillId="0" borderId="5" xfId="0" applyFont="1" applyBorder="1" applyAlignment="1">
      <alignment horizontal="left" vertical="center" wrapText="1"/>
    </xf>
    <xf numFmtId="0" fontId="7" fillId="0" borderId="15" xfId="19" applyFont="1" applyBorder="1" applyAlignment="1">
      <alignment horizontal="left" vertical="center" wrapText="1"/>
    </xf>
    <xf numFmtId="0" fontId="7" fillId="0" borderId="6" xfId="0" applyFont="1" applyBorder="1" applyAlignment="1">
      <alignment horizontal="center" vertical="center" wrapText="1"/>
    </xf>
    <xf numFmtId="0" fontId="23" fillId="0" borderId="30" xfId="0" applyFont="1" applyBorder="1" applyAlignment="1">
      <alignment horizontal="left" vertical="center" wrapText="1"/>
    </xf>
    <xf numFmtId="9" fontId="7" fillId="0" borderId="14" xfId="0" applyNumberFormat="1" applyFont="1" applyBorder="1" applyAlignment="1">
      <alignment horizontal="left" vertical="center" wrapText="1"/>
    </xf>
    <xf numFmtId="9" fontId="7" fillId="0" borderId="6" xfId="0" applyNumberFormat="1" applyFont="1" applyBorder="1" applyAlignment="1">
      <alignment horizontal="left" vertical="center" wrapText="1"/>
    </xf>
    <xf numFmtId="0" fontId="24" fillId="3" borderId="0" xfId="0" applyFont="1" applyFill="1" applyAlignment="1">
      <alignment horizontal="left" vertical="center"/>
    </xf>
    <xf numFmtId="0" fontId="8" fillId="0" borderId="0" xfId="0" applyFont="1" applyAlignment="1">
      <alignment horizontal="left" vertical="center"/>
    </xf>
    <xf numFmtId="0" fontId="10" fillId="5" borderId="31" xfId="0" applyFont="1" applyFill="1" applyBorder="1" applyAlignment="1">
      <alignment horizontal="left" vertical="center"/>
    </xf>
    <xf numFmtId="0" fontId="7" fillId="10" borderId="32" xfId="0" applyFont="1" applyFill="1" applyBorder="1"/>
    <xf numFmtId="0" fontId="11" fillId="10" borderId="32" xfId="0" applyFont="1" applyFill="1" applyBorder="1"/>
    <xf numFmtId="0" fontId="11" fillId="10" borderId="1" xfId="0" applyFont="1" applyFill="1" applyBorder="1"/>
    <xf numFmtId="0" fontId="7" fillId="10" borderId="1" xfId="0" applyFont="1" applyFill="1" applyBorder="1"/>
    <xf numFmtId="0" fontId="7" fillId="0" borderId="23" xfId="0" applyFont="1" applyBorder="1" applyAlignment="1">
      <alignment horizontal="center" vertical="center" wrapText="1"/>
    </xf>
    <xf numFmtId="9" fontId="7" fillId="0" borderId="24" xfId="2" applyFont="1" applyBorder="1" applyAlignment="1">
      <alignment horizontal="center" vertical="center" wrapText="1"/>
    </xf>
    <xf numFmtId="0" fontId="7" fillId="0" borderId="24" xfId="0" applyFont="1" applyBorder="1" applyAlignment="1">
      <alignment horizontal="center" vertical="center" wrapText="1"/>
    </xf>
    <xf numFmtId="0" fontId="7" fillId="0" borderId="24" xfId="0" applyFont="1" applyBorder="1" applyAlignment="1">
      <alignment horizontal="left" vertical="center"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5" xfId="0" applyFont="1" applyBorder="1" applyAlignment="1">
      <alignment horizontal="center" vertical="center" wrapText="1"/>
    </xf>
    <xf numFmtId="0" fontId="11" fillId="3" borderId="0" xfId="0" applyFont="1" applyFill="1" applyAlignment="1">
      <alignment horizontal="left"/>
    </xf>
    <xf numFmtId="0" fontId="11" fillId="3" borderId="0" xfId="0" applyFont="1" applyFill="1" applyAlignment="1">
      <alignment horizontal="left" vertical="center" wrapText="1"/>
    </xf>
    <xf numFmtId="0" fontId="10" fillId="0" borderId="0" xfId="0" applyFont="1" applyAlignment="1">
      <alignment horizontal="left" vertical="center"/>
    </xf>
    <xf numFmtId="0" fontId="11" fillId="3" borderId="0" xfId="0" applyFont="1" applyFill="1" applyAlignment="1">
      <alignment horizontal="left" wrapText="1"/>
    </xf>
    <xf numFmtId="0" fontId="7" fillId="10" borderId="34" xfId="0" applyFont="1" applyFill="1" applyBorder="1"/>
    <xf numFmtId="0" fontId="7" fillId="10" borderId="0" xfId="0" applyFont="1" applyFill="1"/>
    <xf numFmtId="0" fontId="7" fillId="10" borderId="35" xfId="0" applyFont="1" applyFill="1" applyBorder="1"/>
    <xf numFmtId="0" fontId="7" fillId="0" borderId="0" xfId="0" applyFont="1" applyAlignment="1">
      <alignment horizontal="left" vertical="center"/>
    </xf>
    <xf numFmtId="0" fontId="10" fillId="5" borderId="36" xfId="0" applyFont="1" applyFill="1" applyBorder="1" applyAlignment="1">
      <alignment horizontal="center" vertical="center" wrapText="1"/>
    </xf>
    <xf numFmtId="0" fontId="10" fillId="5" borderId="34" xfId="0" applyFont="1" applyFill="1" applyBorder="1" applyAlignment="1">
      <alignment horizontal="center" vertical="center" wrapText="1"/>
    </xf>
    <xf numFmtId="0" fontId="10" fillId="5" borderId="37" xfId="0" applyFont="1" applyFill="1" applyBorder="1" applyAlignment="1">
      <alignment horizontal="center" vertical="center" wrapText="1"/>
    </xf>
    <xf numFmtId="0" fontId="10" fillId="5" borderId="38" xfId="0" applyFont="1" applyFill="1" applyBorder="1" applyAlignment="1">
      <alignment horizontal="center" vertical="center" wrapText="1"/>
    </xf>
    <xf numFmtId="0" fontId="10" fillId="5" borderId="39" xfId="0" applyFont="1" applyFill="1" applyBorder="1" applyAlignment="1">
      <alignment horizontal="center" vertical="center" wrapText="1"/>
    </xf>
    <xf numFmtId="0" fontId="10" fillId="5" borderId="40" xfId="0" applyFont="1" applyFill="1" applyBorder="1" applyAlignment="1">
      <alignment horizontal="center" vertical="center" wrapText="1"/>
    </xf>
    <xf numFmtId="0" fontId="10" fillId="3" borderId="0" xfId="0" applyFont="1" applyFill="1" applyAlignment="1">
      <alignment horizontal="left" vertical="center" wrapText="1"/>
    </xf>
    <xf numFmtId="0" fontId="10" fillId="5" borderId="41" xfId="0" applyFont="1" applyFill="1" applyBorder="1" applyAlignment="1">
      <alignment horizontal="center" vertical="center" wrapText="1"/>
    </xf>
    <xf numFmtId="0" fontId="10" fillId="11" borderId="34" xfId="0" applyFont="1" applyFill="1" applyBorder="1" applyAlignment="1">
      <alignment horizontal="center" vertical="center" wrapText="1"/>
    </xf>
    <xf numFmtId="0" fontId="10" fillId="5" borderId="42" xfId="0" applyFont="1" applyFill="1" applyBorder="1" applyAlignment="1">
      <alignment horizontal="center" vertical="center" wrapText="1"/>
    </xf>
    <xf numFmtId="9" fontId="12" fillId="0" borderId="11" xfId="0" applyNumberFormat="1" applyFont="1" applyBorder="1" applyAlignment="1">
      <alignment horizontal="center" vertical="center" wrapText="1"/>
    </xf>
    <xf numFmtId="0" fontId="12" fillId="0" borderId="4" xfId="0" applyFont="1" applyBorder="1" applyAlignment="1">
      <alignment horizontal="center" vertical="center" wrapText="1"/>
    </xf>
    <xf numFmtId="0" fontId="12" fillId="0" borderId="43"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31" xfId="0" applyFont="1" applyBorder="1" applyAlignment="1">
      <alignment horizontal="center" vertical="center" wrapText="1"/>
    </xf>
    <xf numFmtId="0" fontId="7" fillId="0" borderId="4" xfId="0" applyFont="1" applyBorder="1" applyAlignment="1">
      <alignment horizontal="center" wrapText="1"/>
    </xf>
    <xf numFmtId="0" fontId="7" fillId="0" borderId="1" xfId="0" applyFont="1" applyBorder="1" applyAlignment="1">
      <alignment horizontal="center" vertical="center"/>
    </xf>
    <xf numFmtId="0" fontId="7" fillId="0" borderId="44" xfId="0" applyFont="1" applyBorder="1" applyAlignment="1">
      <alignment horizontal="center" vertical="center" wrapText="1"/>
    </xf>
    <xf numFmtId="0" fontId="12" fillId="0" borderId="1" xfId="0" applyFont="1" applyBorder="1" applyAlignment="1">
      <alignment horizontal="center" vertical="center" wrapText="1"/>
    </xf>
    <xf numFmtId="0" fontId="7" fillId="0" borderId="33" xfId="0" applyFont="1" applyBorder="1" applyAlignment="1">
      <alignment horizontal="center" wrapText="1"/>
    </xf>
    <xf numFmtId="0" fontId="7" fillId="0" borderId="45" xfId="0" applyFont="1" applyBorder="1" applyAlignment="1">
      <alignment horizontal="center" vertical="center" wrapText="1"/>
    </xf>
    <xf numFmtId="0" fontId="12" fillId="0" borderId="15" xfId="0" applyFont="1" applyBorder="1" applyAlignment="1">
      <alignment horizontal="center" vertical="center" wrapText="1"/>
    </xf>
    <xf numFmtId="0" fontId="7" fillId="0" borderId="6" xfId="0" applyFont="1" applyBorder="1" applyAlignment="1">
      <alignment horizontal="center" wrapText="1"/>
    </xf>
    <xf numFmtId="0" fontId="0" fillId="10" borderId="46" xfId="0" applyFill="1" applyBorder="1"/>
    <xf numFmtId="0" fontId="0" fillId="10" borderId="26" xfId="0" applyFill="1" applyBorder="1"/>
    <xf numFmtId="0" fontId="14" fillId="4" borderId="2" xfId="0" applyFont="1" applyFill="1" applyBorder="1" applyAlignment="1">
      <alignment horizontal="center" vertical="center"/>
    </xf>
    <xf numFmtId="0" fontId="10" fillId="5" borderId="23" xfId="0" applyFont="1" applyFill="1" applyBorder="1" applyAlignment="1">
      <alignment horizontal="center"/>
    </xf>
    <xf numFmtId="0" fontId="10" fillId="5" borderId="24" xfId="0" applyFont="1" applyFill="1" applyBorder="1" applyAlignment="1">
      <alignment horizontal="center"/>
    </xf>
    <xf numFmtId="0" fontId="10" fillId="5" borderId="9" xfId="0" applyFont="1" applyFill="1" applyBorder="1" applyAlignment="1">
      <alignment horizontal="center"/>
    </xf>
    <xf numFmtId="0" fontId="7" fillId="0" borderId="5" xfId="0" applyFont="1" applyBorder="1" applyAlignment="1">
      <alignment horizontal="center" wrapText="1"/>
    </xf>
    <xf numFmtId="0" fontId="10" fillId="3" borderId="0" xfId="0" applyFont="1" applyFill="1" applyAlignment="1">
      <alignment horizontal="left" vertical="center"/>
    </xf>
    <xf numFmtId="0" fontId="10" fillId="5" borderId="41" xfId="0" applyFont="1" applyFill="1" applyBorder="1" applyAlignment="1">
      <alignment horizontal="left" vertical="center"/>
    </xf>
    <xf numFmtId="0" fontId="10" fillId="5" borderId="3" xfId="0" applyFont="1" applyFill="1" applyBorder="1" applyAlignment="1">
      <alignment horizontal="center" vertical="center" wrapText="1"/>
    </xf>
    <xf numFmtId="0" fontId="10" fillId="5" borderId="47" xfId="0" applyFont="1" applyFill="1" applyBorder="1" applyAlignment="1">
      <alignment horizontal="center" vertical="center" wrapText="1"/>
    </xf>
    <xf numFmtId="0" fontId="10" fillId="5" borderId="48" xfId="0" applyFont="1" applyFill="1" applyBorder="1" applyAlignment="1">
      <alignment horizontal="center" vertical="center" wrapText="1"/>
    </xf>
    <xf numFmtId="0" fontId="9" fillId="3" borderId="0" xfId="0" applyFont="1" applyFill="1" applyAlignment="1">
      <alignment horizontal="center" vertical="center" wrapText="1"/>
    </xf>
    <xf numFmtId="0" fontId="10" fillId="5" borderId="14" xfId="0" applyFont="1" applyFill="1" applyBorder="1" applyAlignment="1">
      <alignment horizontal="left" vertical="center"/>
    </xf>
    <xf numFmtId="0" fontId="12" fillId="10" borderId="3" xfId="0" applyFont="1" applyFill="1" applyBorder="1" applyAlignment="1">
      <alignment horizontal="left"/>
    </xf>
    <xf numFmtId="0" fontId="12" fillId="10" borderId="49" xfId="0" applyFont="1" applyFill="1" applyBorder="1" applyAlignment="1">
      <alignment horizontal="left"/>
    </xf>
    <xf numFmtId="0" fontId="12" fillId="10" borderId="47" xfId="0" applyFont="1" applyFill="1" applyBorder="1" applyAlignment="1">
      <alignment horizontal="left"/>
    </xf>
    <xf numFmtId="0" fontId="12" fillId="10" borderId="48" xfId="0" applyFont="1" applyFill="1" applyBorder="1" applyAlignment="1">
      <alignment horizontal="left"/>
    </xf>
    <xf numFmtId="0" fontId="12" fillId="10" borderId="41" xfId="0" applyFont="1" applyFill="1" applyBorder="1" applyAlignment="1">
      <alignment horizontal="left"/>
    </xf>
    <xf numFmtId="0" fontId="12" fillId="10" borderId="0" xfId="0" applyFont="1" applyFill="1" applyAlignment="1">
      <alignment horizontal="left"/>
    </xf>
    <xf numFmtId="0" fontId="12" fillId="10" borderId="50" xfId="0" applyFont="1" applyFill="1" applyBorder="1" applyAlignment="1">
      <alignment horizontal="left"/>
    </xf>
    <xf numFmtId="0" fontId="12" fillId="10" borderId="51" xfId="0" applyFont="1" applyFill="1" applyBorder="1" applyAlignment="1">
      <alignment horizontal="left"/>
    </xf>
    <xf numFmtId="0" fontId="12" fillId="10" borderId="38" xfId="0" applyFont="1" applyFill="1" applyBorder="1" applyAlignment="1">
      <alignment horizontal="left"/>
    </xf>
    <xf numFmtId="0" fontId="12" fillId="10" borderId="52" xfId="0" applyFont="1" applyFill="1" applyBorder="1" applyAlignment="1">
      <alignment horizontal="left"/>
    </xf>
    <xf numFmtId="0" fontId="12" fillId="10" borderId="53" xfId="0" applyFont="1" applyFill="1" applyBorder="1" applyAlignment="1">
      <alignment horizontal="left"/>
    </xf>
    <xf numFmtId="0" fontId="14" fillId="4" borderId="22" xfId="0" applyFont="1" applyFill="1" applyBorder="1" applyAlignment="1">
      <alignment horizontal="center" vertical="center"/>
    </xf>
    <xf numFmtId="0" fontId="14" fillId="4" borderId="54" xfId="0" applyFont="1" applyFill="1" applyBorder="1" applyAlignment="1">
      <alignment horizontal="center" vertical="center"/>
    </xf>
    <xf numFmtId="0" fontId="7" fillId="12" borderId="55" xfId="0" applyFont="1" applyFill="1" applyBorder="1" applyAlignment="1">
      <alignment horizontal="left" wrapText="1"/>
    </xf>
    <xf numFmtId="0" fontId="7" fillId="3" borderId="12" xfId="0" applyFont="1" applyFill="1" applyBorder="1" applyAlignment="1">
      <alignment horizontal="left"/>
    </xf>
    <xf numFmtId="0" fontId="7" fillId="12" borderId="55" xfId="0" applyFont="1" applyFill="1" applyBorder="1" applyAlignment="1">
      <alignment horizontal="left" vertical="center" wrapText="1"/>
    </xf>
    <xf numFmtId="0" fontId="7" fillId="12" borderId="12" xfId="0" applyFont="1" applyFill="1" applyBorder="1" applyAlignment="1">
      <alignment horizontal="left" wrapText="1"/>
    </xf>
    <xf numFmtId="0" fontId="7" fillId="3" borderId="12" xfId="0" applyFont="1" applyFill="1" applyBorder="1" applyAlignment="1">
      <alignment horizontal="left" vertical="center"/>
    </xf>
    <xf numFmtId="0" fontId="7" fillId="3" borderId="57" xfId="0" applyFont="1" applyFill="1" applyBorder="1" applyAlignment="1">
      <alignment horizontal="left"/>
    </xf>
    <xf numFmtId="0" fontId="28" fillId="3" borderId="0" xfId="0" applyFont="1" applyFill="1" applyAlignment="1">
      <alignment horizontal="center"/>
    </xf>
    <xf numFmtId="0" fontId="7" fillId="12" borderId="14" xfId="0" applyFont="1" applyFill="1" applyBorder="1" applyAlignment="1">
      <alignment horizontal="left" wrapText="1"/>
    </xf>
    <xf numFmtId="0" fontId="7" fillId="3" borderId="58" xfId="0" applyFont="1" applyFill="1" applyBorder="1" applyAlignment="1">
      <alignment horizontal="left"/>
    </xf>
    <xf numFmtId="167" fontId="7" fillId="3" borderId="0" xfId="0" applyNumberFormat="1" applyFont="1" applyFill="1" applyAlignment="1">
      <alignment horizontal="left"/>
    </xf>
    <xf numFmtId="0" fontId="7" fillId="12" borderId="10" xfId="0" applyFont="1" applyFill="1" applyBorder="1" applyAlignment="1">
      <alignment horizontal="left" wrapText="1"/>
    </xf>
    <xf numFmtId="0" fontId="7" fillId="3" borderId="56" xfId="0" applyFont="1" applyFill="1" applyBorder="1" applyAlignment="1">
      <alignment horizontal="left"/>
    </xf>
    <xf numFmtId="0" fontId="7" fillId="3" borderId="0" xfId="0" applyFont="1" applyFill="1" applyAlignment="1">
      <alignment horizontal="left" vertical="center" wrapText="1" indent="1"/>
    </xf>
    <xf numFmtId="0" fontId="29" fillId="3" borderId="0" xfId="0" applyFont="1" applyFill="1" applyAlignment="1">
      <alignment horizontal="center" vertical="center"/>
    </xf>
    <xf numFmtId="0" fontId="10" fillId="5" borderId="60" xfId="0" applyFont="1" applyFill="1" applyBorder="1" applyAlignment="1">
      <alignment horizontal="left" vertical="center"/>
    </xf>
    <xf numFmtId="0" fontId="12" fillId="10" borderId="32" xfId="0" applyFont="1" applyFill="1" applyBorder="1" applyAlignment="1">
      <alignment horizontal="left" vertical="center"/>
    </xf>
    <xf numFmtId="0" fontId="15" fillId="10" borderId="61" xfId="0" applyFont="1" applyFill="1" applyBorder="1" applyAlignment="1">
      <alignment horizontal="left" vertical="center" wrapText="1"/>
    </xf>
    <xf numFmtId="0" fontId="7" fillId="10" borderId="44" xfId="0" applyFont="1" applyFill="1" applyBorder="1"/>
    <xf numFmtId="0" fontId="15" fillId="3" borderId="0" xfId="0" applyFont="1" applyFill="1" applyAlignment="1">
      <alignment horizontal="left"/>
    </xf>
    <xf numFmtId="0" fontId="14" fillId="4" borderId="2" xfId="0" applyFont="1" applyFill="1" applyBorder="1" applyAlignment="1">
      <alignment horizontal="center"/>
    </xf>
    <xf numFmtId="0" fontId="10" fillId="5" borderId="2" xfId="0" applyFont="1" applyFill="1" applyBorder="1" applyAlignment="1">
      <alignment horizontal="center"/>
    </xf>
    <xf numFmtId="0" fontId="10" fillId="5" borderId="62" xfId="0" applyFont="1" applyFill="1" applyBorder="1" applyAlignment="1">
      <alignment horizontal="center"/>
    </xf>
    <xf numFmtId="0" fontId="7" fillId="0" borderId="28" xfId="0" applyFont="1" applyBorder="1" applyAlignment="1">
      <alignment horizontal="center"/>
    </xf>
    <xf numFmtId="0" fontId="7" fillId="0" borderId="59" xfId="0" applyFont="1" applyBorder="1" applyAlignment="1">
      <alignment horizontal="center" vertical="center"/>
    </xf>
    <xf numFmtId="3" fontId="7" fillId="0" borderId="59" xfId="0" applyNumberFormat="1" applyFont="1" applyBorder="1" applyAlignment="1">
      <alignment horizontal="center" vertical="center"/>
    </xf>
    <xf numFmtId="0" fontId="7" fillId="0" borderId="59" xfId="0" applyFont="1" applyBorder="1" applyAlignment="1">
      <alignment horizontal="center"/>
    </xf>
    <xf numFmtId="0" fontId="7" fillId="0" borderId="62" xfId="0" applyFont="1" applyBorder="1" applyAlignment="1">
      <alignment horizontal="center"/>
    </xf>
    <xf numFmtId="10" fontId="7" fillId="0" borderId="62" xfId="2" applyNumberFormat="1" applyFont="1" applyBorder="1" applyAlignment="1">
      <alignment horizontal="center" vertical="center"/>
    </xf>
    <xf numFmtId="0" fontId="29" fillId="3" borderId="0" xfId="0" applyFont="1" applyFill="1" applyAlignment="1">
      <alignment horizontal="left" vertical="center"/>
    </xf>
    <xf numFmtId="0" fontId="0" fillId="10" borderId="16" xfId="0" applyFill="1" applyBorder="1" applyAlignment="1">
      <alignment vertical="center"/>
    </xf>
    <xf numFmtId="0" fontId="15" fillId="10" borderId="17" xfId="0" applyFont="1" applyFill="1" applyBorder="1" applyAlignment="1">
      <alignment horizontal="left" vertical="center" wrapText="1"/>
    </xf>
    <xf numFmtId="0" fontId="0" fillId="10" borderId="34" xfId="0" applyFill="1" applyBorder="1" applyAlignment="1">
      <alignment vertical="center"/>
    </xf>
    <xf numFmtId="0" fontId="15" fillId="10" borderId="0" xfId="0" applyFont="1" applyFill="1" applyAlignment="1">
      <alignment horizontal="left" vertical="center" wrapText="1"/>
    </xf>
    <xf numFmtId="0" fontId="0" fillId="10" borderId="19" xfId="0" applyFill="1" applyBorder="1" applyAlignment="1">
      <alignment vertical="center"/>
    </xf>
    <xf numFmtId="0" fontId="15" fillId="10" borderId="20" xfId="0" applyFont="1" applyFill="1" applyBorder="1" applyAlignment="1">
      <alignment horizontal="left" vertical="center" wrapText="1"/>
    </xf>
    <xf numFmtId="166" fontId="7" fillId="3" borderId="0" xfId="0" applyNumberFormat="1" applyFont="1" applyFill="1" applyAlignment="1">
      <alignment horizontal="left"/>
    </xf>
    <xf numFmtId="168" fontId="7" fillId="3" borderId="0" xfId="0" applyNumberFormat="1" applyFont="1" applyFill="1" applyAlignment="1">
      <alignment horizontal="left"/>
    </xf>
    <xf numFmtId="164" fontId="7" fillId="3" borderId="0" xfId="5" applyFont="1" applyFill="1" applyAlignment="1">
      <alignment horizontal="left"/>
    </xf>
    <xf numFmtId="0" fontId="7" fillId="4" borderId="2" xfId="0" applyFont="1" applyFill="1" applyBorder="1" applyAlignment="1">
      <alignment horizontal="left"/>
    </xf>
    <xf numFmtId="0" fontId="10" fillId="5" borderId="63" xfId="0" applyFont="1" applyFill="1" applyBorder="1" applyAlignment="1">
      <alignment horizontal="center" vertical="center" wrapText="1"/>
    </xf>
    <xf numFmtId="0" fontId="10" fillId="5" borderId="64" xfId="0" applyFont="1" applyFill="1" applyBorder="1" applyAlignment="1">
      <alignment horizontal="center" vertical="center" wrapText="1"/>
    </xf>
    <xf numFmtId="0" fontId="10" fillId="13" borderId="64" xfId="0" applyFont="1" applyFill="1" applyBorder="1" applyAlignment="1">
      <alignment horizontal="center" vertical="center" wrapText="1"/>
    </xf>
    <xf numFmtId="0" fontId="10" fillId="13" borderId="48" xfId="0" applyFont="1" applyFill="1" applyBorder="1" applyAlignment="1">
      <alignment horizontal="center" vertical="center" wrapText="1"/>
    </xf>
    <xf numFmtId="0" fontId="7" fillId="0" borderId="11" xfId="0" applyFont="1" applyBorder="1" applyAlignment="1">
      <alignment horizontal="center" vertical="center"/>
    </xf>
    <xf numFmtId="0" fontId="15" fillId="0" borderId="0" xfId="0" applyFont="1" applyAlignment="1">
      <alignment horizontal="left"/>
    </xf>
    <xf numFmtId="0" fontId="7" fillId="0" borderId="8" xfId="0" applyFont="1" applyBorder="1" applyAlignment="1">
      <alignment horizontal="center" vertical="center"/>
    </xf>
    <xf numFmtId="0" fontId="10" fillId="5" borderId="25" xfId="0" applyFont="1" applyFill="1" applyBorder="1" applyAlignment="1">
      <alignment horizontal="left" vertical="center"/>
    </xf>
    <xf numFmtId="164" fontId="0" fillId="3" borderId="0" xfId="7" applyFont="1" applyFill="1" applyAlignment="1"/>
    <xf numFmtId="166" fontId="0" fillId="3" borderId="0" xfId="7" applyNumberFormat="1" applyFont="1" applyFill="1" applyAlignment="1"/>
    <xf numFmtId="0" fontId="9" fillId="5" borderId="47" xfId="0" applyFont="1" applyFill="1" applyBorder="1" applyAlignment="1">
      <alignment horizontal="center" vertical="center" wrapText="1"/>
    </xf>
    <xf numFmtId="0" fontId="31" fillId="3" borderId="0" xfId="0" applyFont="1" applyFill="1"/>
    <xf numFmtId="0" fontId="32" fillId="12" borderId="31" xfId="0" applyFont="1" applyFill="1" applyBorder="1" applyAlignment="1">
      <alignment horizontal="center" vertical="center"/>
    </xf>
    <xf numFmtId="0" fontId="32" fillId="12" borderId="11" xfId="0" applyFont="1" applyFill="1" applyBorder="1" applyAlignment="1">
      <alignment horizontal="center" vertical="center"/>
    </xf>
    <xf numFmtId="1" fontId="32" fillId="12" borderId="11" xfId="0" applyNumberFormat="1" applyFont="1" applyFill="1" applyBorder="1" applyAlignment="1">
      <alignment horizontal="center" vertical="center"/>
    </xf>
    <xf numFmtId="169" fontId="32" fillId="12" borderId="11" xfId="0" applyNumberFormat="1" applyFont="1" applyFill="1" applyBorder="1" applyAlignment="1">
      <alignment horizontal="center" vertical="center"/>
    </xf>
    <xf numFmtId="49" fontId="32" fillId="12" borderId="11" xfId="0" applyNumberFormat="1" applyFont="1" applyFill="1" applyBorder="1" applyAlignment="1">
      <alignment horizontal="center" vertical="center"/>
    </xf>
    <xf numFmtId="3" fontId="32" fillId="12" borderId="11" xfId="0" applyNumberFormat="1" applyFont="1" applyFill="1" applyBorder="1" applyAlignment="1">
      <alignment horizontal="center" vertical="center"/>
    </xf>
    <xf numFmtId="170" fontId="32" fillId="12" borderId="11" xfId="1" applyNumberFormat="1" applyFont="1" applyFill="1" applyBorder="1" applyAlignment="1">
      <alignment horizontal="center" vertical="center"/>
    </xf>
    <xf numFmtId="170" fontId="32" fillId="12" borderId="11" xfId="0" applyNumberFormat="1" applyFont="1" applyFill="1" applyBorder="1" applyAlignment="1">
      <alignment horizontal="center" vertical="center"/>
    </xf>
    <xf numFmtId="170" fontId="32" fillId="8" borderId="11" xfId="1" applyNumberFormat="1" applyFont="1" applyFill="1" applyBorder="1" applyAlignment="1">
      <alignment horizontal="center" vertical="center"/>
    </xf>
    <xf numFmtId="168" fontId="32" fillId="12" borderId="11" xfId="1" applyFont="1" applyFill="1" applyBorder="1" applyAlignment="1">
      <alignment horizontal="center" vertical="center"/>
    </xf>
    <xf numFmtId="171" fontId="32" fillId="12" borderId="11" xfId="1" applyNumberFormat="1" applyFont="1" applyFill="1" applyBorder="1" applyAlignment="1">
      <alignment horizontal="center" vertical="center"/>
    </xf>
    <xf numFmtId="9" fontId="32" fillId="12" borderId="11" xfId="2" applyFont="1" applyFill="1" applyBorder="1" applyAlignment="1">
      <alignment horizontal="center"/>
    </xf>
    <xf numFmtId="0" fontId="32" fillId="12" borderId="11" xfId="1" applyNumberFormat="1" applyFont="1" applyFill="1" applyBorder="1" applyAlignment="1">
      <alignment horizontal="center" vertical="center"/>
    </xf>
    <xf numFmtId="3" fontId="32" fillId="12" borderId="11" xfId="1" applyNumberFormat="1" applyFont="1" applyFill="1" applyBorder="1" applyAlignment="1">
      <alignment horizontal="center" vertical="center"/>
    </xf>
    <xf numFmtId="9" fontId="32" fillId="12" borderId="11" xfId="1" applyNumberFormat="1" applyFont="1" applyFill="1" applyBorder="1" applyAlignment="1">
      <alignment horizontal="center" vertical="center"/>
    </xf>
    <xf numFmtId="0" fontId="32" fillId="12" borderId="4" xfId="1" applyNumberFormat="1" applyFont="1" applyFill="1" applyBorder="1" applyAlignment="1">
      <alignment horizontal="center" vertical="center"/>
    </xf>
    <xf numFmtId="0" fontId="31" fillId="0" borderId="0" xfId="0" applyFont="1"/>
    <xf numFmtId="164" fontId="7" fillId="0" borderId="0" xfId="0" applyNumberFormat="1" applyFont="1" applyAlignment="1">
      <alignment horizontal="left"/>
    </xf>
    <xf numFmtId="0" fontId="18" fillId="4" borderId="23" xfId="23" applyFont="1" applyFill="1" applyBorder="1" applyAlignment="1">
      <alignment horizontal="center" vertical="center" wrapText="1"/>
    </xf>
    <xf numFmtId="0" fontId="18" fillId="4" borderId="2" xfId="23" applyFont="1" applyFill="1" applyBorder="1" applyAlignment="1">
      <alignment horizontal="center" vertical="center" wrapText="1"/>
    </xf>
    <xf numFmtId="0" fontId="7" fillId="0" borderId="25" xfId="16" applyFont="1" applyBorder="1" applyAlignment="1">
      <alignment wrapText="1"/>
    </xf>
    <xf numFmtId="164" fontId="7" fillId="0" borderId="26" xfId="16" applyNumberFormat="1" applyFont="1" applyBorder="1" applyAlignment="1">
      <alignment wrapText="1"/>
    </xf>
    <xf numFmtId="0" fontId="7" fillId="0" borderId="8" xfId="16" applyFont="1" applyBorder="1" applyAlignment="1">
      <alignment wrapText="1"/>
    </xf>
    <xf numFmtId="0" fontId="7" fillId="0" borderId="5" xfId="16" applyFont="1" applyBorder="1" applyAlignment="1">
      <alignment wrapText="1"/>
    </xf>
    <xf numFmtId="0" fontId="10" fillId="12" borderId="65" xfId="0" applyFont="1" applyFill="1" applyBorder="1" applyAlignment="1">
      <alignment horizontal="left" vertical="center" wrapText="1"/>
    </xf>
    <xf numFmtId="0" fontId="0" fillId="0" borderId="0" xfId="0" applyAlignment="1">
      <alignment vertical="center"/>
    </xf>
    <xf numFmtId="0" fontId="7" fillId="12" borderId="10" xfId="0" applyFont="1" applyFill="1" applyBorder="1" applyAlignment="1">
      <alignment horizontal="left" vertical="center" wrapText="1"/>
    </xf>
    <xf numFmtId="0" fontId="7" fillId="12" borderId="51" xfId="0" applyFont="1" applyFill="1" applyBorder="1" applyAlignment="1">
      <alignment horizontal="left" vertical="center" wrapText="1"/>
    </xf>
    <xf numFmtId="0" fontId="10" fillId="12" borderId="28" xfId="0" applyFont="1" applyFill="1" applyBorder="1" applyAlignment="1">
      <alignment horizontal="left" vertical="center" wrapText="1"/>
    </xf>
    <xf numFmtId="0" fontId="7" fillId="12" borderId="59" xfId="0" applyFont="1" applyFill="1" applyBorder="1" applyAlignment="1">
      <alignment horizontal="left" vertical="center" wrapText="1"/>
    </xf>
    <xf numFmtId="0" fontId="12" fillId="0" borderId="2" xfId="0" applyFont="1" applyBorder="1" applyAlignment="1">
      <alignment horizontal="center" vertical="center"/>
    </xf>
    <xf numFmtId="0" fontId="10" fillId="5" borderId="2" xfId="0" applyFont="1" applyFill="1" applyBorder="1" applyAlignment="1">
      <alignment horizontal="center" vertical="center"/>
    </xf>
    <xf numFmtId="0" fontId="10" fillId="5" borderId="54" xfId="0" applyFont="1" applyFill="1" applyBorder="1" applyAlignment="1">
      <alignment horizontal="center" vertical="center" wrapText="1"/>
    </xf>
    <xf numFmtId="0" fontId="10" fillId="5" borderId="23" xfId="0" applyFont="1" applyFill="1" applyBorder="1" applyAlignment="1">
      <alignment horizontal="center" vertical="center"/>
    </xf>
    <xf numFmtId="0" fontId="10" fillId="12" borderId="51" xfId="0" applyFont="1" applyFill="1" applyBorder="1" applyAlignment="1">
      <alignment horizontal="left" vertical="center" wrapText="1"/>
    </xf>
    <xf numFmtId="0" fontId="7" fillId="12" borderId="28" xfId="0" applyFont="1" applyFill="1" applyBorder="1" applyAlignment="1">
      <alignment horizontal="left" vertical="center" wrapText="1"/>
    </xf>
    <xf numFmtId="0" fontId="10" fillId="12" borderId="62" xfId="0" applyFont="1" applyFill="1" applyBorder="1" applyAlignment="1">
      <alignment horizontal="left" vertical="center" wrapText="1"/>
    </xf>
    <xf numFmtId="0" fontId="33" fillId="3" borderId="0" xfId="0" applyFont="1" applyFill="1" applyAlignment="1">
      <alignment horizontal="left" vertical="center"/>
    </xf>
    <xf numFmtId="0" fontId="33" fillId="3" borderId="0" xfId="0" applyFont="1" applyFill="1" applyAlignment="1">
      <alignment horizontal="center" vertical="center"/>
    </xf>
    <xf numFmtId="0" fontId="33" fillId="3" borderId="0" xfId="0" applyFont="1" applyFill="1" applyAlignment="1">
      <alignment horizontal="center" vertical="center" wrapText="1"/>
    </xf>
    <xf numFmtId="0" fontId="14" fillId="4" borderId="7" xfId="0" applyFont="1" applyFill="1" applyBorder="1" applyAlignment="1">
      <alignment horizontal="center" vertical="center"/>
    </xf>
    <xf numFmtId="0" fontId="12" fillId="0" borderId="1" xfId="0" applyFont="1" applyBorder="1" applyAlignment="1">
      <alignment horizontal="center" vertical="center"/>
    </xf>
    <xf numFmtId="0" fontId="15" fillId="0" borderId="0" xfId="0" applyFont="1" applyAlignment="1">
      <alignment horizontal="center" vertical="center"/>
    </xf>
    <xf numFmtId="0" fontId="34" fillId="3" borderId="0" xfId="0" applyFont="1" applyFill="1" applyAlignment="1">
      <alignment horizontal="left" vertical="center" wrapText="1"/>
    </xf>
    <xf numFmtId="0" fontId="14" fillId="4" borderId="3" xfId="0" applyFont="1" applyFill="1" applyBorder="1" applyAlignment="1">
      <alignment horizontal="center"/>
    </xf>
    <xf numFmtId="0" fontId="7" fillId="12" borderId="65" xfId="0" applyFont="1" applyFill="1" applyBorder="1" applyAlignment="1">
      <alignment horizontal="left" vertical="center" wrapText="1"/>
    </xf>
    <xf numFmtId="0" fontId="7" fillId="0" borderId="37" xfId="0" applyFont="1" applyBorder="1" applyAlignment="1">
      <alignment horizontal="center" vertical="center"/>
    </xf>
    <xf numFmtId="0" fontId="12" fillId="12" borderId="2" xfId="0" applyFont="1" applyFill="1" applyBorder="1" applyAlignment="1">
      <alignment horizontal="left" vertical="top" wrapText="1"/>
    </xf>
    <xf numFmtId="0" fontId="7" fillId="12" borderId="14" xfId="0" applyFont="1" applyFill="1" applyBorder="1" applyAlignment="1">
      <alignment horizontal="left" vertical="center" wrapText="1"/>
    </xf>
    <xf numFmtId="0" fontId="7" fillId="0" borderId="2" xfId="0" applyFont="1" applyBorder="1" applyAlignment="1">
      <alignment horizontal="center" vertical="center"/>
    </xf>
    <xf numFmtId="0" fontId="7" fillId="12" borderId="3" xfId="0" applyFont="1" applyFill="1" applyBorder="1" applyAlignment="1">
      <alignment horizontal="left" vertical="center" wrapText="1"/>
    </xf>
    <xf numFmtId="0" fontId="7" fillId="0" borderId="37" xfId="0" applyFont="1" applyBorder="1" applyAlignment="1">
      <alignment horizontal="left" vertical="center"/>
    </xf>
    <xf numFmtId="0" fontId="12" fillId="9" borderId="2" xfId="0" applyFont="1" applyFill="1" applyBorder="1" applyAlignment="1">
      <alignment horizontal="left" vertical="center" wrapText="1"/>
    </xf>
    <xf numFmtId="0" fontId="7" fillId="12" borderId="66" xfId="0" applyFont="1" applyFill="1" applyBorder="1" applyAlignment="1">
      <alignment horizontal="left" vertical="center" wrapText="1"/>
    </xf>
    <xf numFmtId="0" fontId="7" fillId="0" borderId="48" xfId="0" applyFont="1" applyBorder="1" applyAlignment="1">
      <alignment horizontal="left" vertical="center"/>
    </xf>
    <xf numFmtId="0" fontId="12" fillId="12" borderId="2" xfId="0" applyFont="1" applyFill="1" applyBorder="1" applyAlignment="1">
      <alignment horizontal="left" vertical="center" wrapText="1"/>
    </xf>
    <xf numFmtId="0" fontId="7" fillId="0" borderId="27" xfId="0" applyFont="1" applyBorder="1" applyAlignment="1">
      <alignment horizontal="center" vertical="center"/>
    </xf>
    <xf numFmtId="0" fontId="12" fillId="0" borderId="0" xfId="0" applyFont="1" applyAlignment="1">
      <alignment horizontal="left" vertical="center"/>
    </xf>
    <xf numFmtId="0" fontId="7" fillId="0" borderId="33" xfId="0" applyFont="1" applyBorder="1" applyAlignment="1">
      <alignment horizontal="center" vertical="center"/>
    </xf>
    <xf numFmtId="0" fontId="7" fillId="0" borderId="6" xfId="0" applyFont="1" applyBorder="1" applyAlignment="1">
      <alignment horizontal="center" vertical="center"/>
    </xf>
    <xf numFmtId="0" fontId="7" fillId="0" borderId="70" xfId="0" applyFont="1" applyBorder="1" applyAlignment="1">
      <alignment horizontal="center" vertical="center"/>
    </xf>
    <xf numFmtId="0" fontId="36" fillId="3" borderId="0" xfId="0" applyFont="1" applyFill="1" applyAlignment="1">
      <alignment horizontal="left"/>
    </xf>
    <xf numFmtId="0" fontId="14" fillId="4" borderId="23" xfId="0" applyFont="1" applyFill="1" applyBorder="1" applyAlignment="1">
      <alignment horizontal="center" vertical="center"/>
    </xf>
    <xf numFmtId="0" fontId="14" fillId="4" borderId="24" xfId="0" applyFont="1" applyFill="1" applyBorder="1" applyAlignment="1">
      <alignment horizontal="center" vertical="center"/>
    </xf>
    <xf numFmtId="0" fontId="14" fillId="4" borderId="9" xfId="0" applyFont="1" applyFill="1" applyBorder="1" applyAlignment="1">
      <alignment horizontal="center" vertical="center"/>
    </xf>
    <xf numFmtId="0" fontId="14" fillId="3" borderId="0" xfId="0" applyFont="1" applyFill="1" applyAlignment="1">
      <alignment horizontal="left"/>
    </xf>
    <xf numFmtId="0" fontId="36" fillId="0" borderId="0" xfId="0" applyFont="1" applyAlignment="1">
      <alignment horizontal="left"/>
    </xf>
    <xf numFmtId="0" fontId="7" fillId="12" borderId="65" xfId="0" applyFont="1" applyFill="1" applyBorder="1" applyAlignment="1">
      <alignment horizontal="center" vertical="center" wrapText="1"/>
    </xf>
    <xf numFmtId="0" fontId="7" fillId="12" borderId="41" xfId="0" applyFont="1" applyFill="1" applyBorder="1" applyAlignment="1">
      <alignment horizontal="center" vertical="center" wrapText="1"/>
    </xf>
    <xf numFmtId="10" fontId="7" fillId="3" borderId="0" xfId="2" applyNumberFormat="1" applyFont="1" applyFill="1" applyAlignment="1">
      <alignment horizontal="left" vertical="center"/>
    </xf>
    <xf numFmtId="0" fontId="7" fillId="12" borderId="14" xfId="0" applyFont="1" applyFill="1" applyBorder="1" applyAlignment="1">
      <alignment horizontal="center" vertical="center" wrapText="1"/>
    </xf>
    <xf numFmtId="172" fontId="7" fillId="3" borderId="0" xfId="2" applyNumberFormat="1" applyFont="1" applyFill="1" applyAlignment="1">
      <alignment horizontal="left" vertical="center"/>
    </xf>
    <xf numFmtId="0" fontId="10" fillId="3" borderId="0" xfId="0" applyFont="1" applyFill="1" applyAlignment="1">
      <alignment horizontal="left"/>
    </xf>
    <xf numFmtId="0" fontId="7" fillId="12" borderId="29" xfId="0" applyFont="1" applyFill="1" applyBorder="1" applyAlignment="1">
      <alignment horizontal="left" vertical="center" indent="3"/>
    </xf>
    <xf numFmtId="0" fontId="9" fillId="4" borderId="2" xfId="0" applyFont="1" applyFill="1" applyBorder="1" applyAlignment="1">
      <alignment horizontal="center"/>
    </xf>
    <xf numFmtId="0" fontId="7" fillId="12" borderId="2" xfId="0" applyFont="1" applyFill="1" applyBorder="1" applyAlignment="1">
      <alignment horizontal="left" wrapText="1"/>
    </xf>
    <xf numFmtId="0" fontId="24" fillId="12" borderId="2" xfId="0" applyFont="1" applyFill="1" applyBorder="1" applyAlignment="1">
      <alignment horizontal="left" wrapText="1"/>
    </xf>
    <xf numFmtId="0" fontId="7" fillId="0" borderId="62" xfId="2" applyNumberFormat="1" applyFont="1" applyBorder="1" applyAlignment="1">
      <alignment horizontal="center" vertical="center"/>
    </xf>
    <xf numFmtId="0" fontId="9" fillId="12" borderId="2" xfId="0" applyFont="1" applyFill="1" applyBorder="1" applyAlignment="1">
      <alignment horizontal="left" wrapText="1"/>
    </xf>
    <xf numFmtId="173" fontId="7" fillId="8" borderId="2" xfId="2" applyNumberFormat="1" applyFont="1" applyFill="1" applyBorder="1" applyAlignment="1">
      <alignment horizontal="center" vertical="center"/>
    </xf>
    <xf numFmtId="0" fontId="10" fillId="5" borderId="2" xfId="0" applyFont="1" applyFill="1" applyBorder="1" applyAlignment="1">
      <alignment horizontal="left" vertical="center"/>
    </xf>
    <xf numFmtId="0" fontId="10" fillId="5" borderId="62" xfId="0" applyFont="1" applyFill="1" applyBorder="1" applyAlignment="1">
      <alignment horizontal="left" vertical="center"/>
    </xf>
    <xf numFmtId="0" fontId="15" fillId="3" borderId="0" xfId="0" applyFont="1" applyFill="1" applyAlignment="1">
      <alignment horizontal="left" vertical="center"/>
    </xf>
    <xf numFmtId="0" fontId="7" fillId="3" borderId="0" xfId="0" applyFont="1" applyFill="1" applyAlignment="1">
      <alignment horizontal="center" vertical="center"/>
    </xf>
    <xf numFmtId="0" fontId="9" fillId="4" borderId="23" xfId="0" applyFont="1" applyFill="1" applyBorder="1" applyAlignment="1">
      <alignment horizontal="center" vertical="center"/>
    </xf>
    <xf numFmtId="0" fontId="9" fillId="4" borderId="71" xfId="0" applyFont="1" applyFill="1" applyBorder="1" applyAlignment="1">
      <alignment horizontal="center" vertical="center"/>
    </xf>
    <xf numFmtId="0" fontId="9" fillId="4" borderId="24" xfId="0" applyFont="1" applyFill="1" applyBorder="1" applyAlignment="1">
      <alignment horizontal="center" vertical="center"/>
    </xf>
    <xf numFmtId="0" fontId="9" fillId="4" borderId="9" xfId="0" applyFont="1" applyFill="1" applyBorder="1" applyAlignment="1">
      <alignment horizontal="center" vertical="center"/>
    </xf>
    <xf numFmtId="0" fontId="7" fillId="12" borderId="65" xfId="0" applyFont="1" applyFill="1" applyBorder="1" applyAlignment="1">
      <alignment horizontal="left" vertical="center" indent="3"/>
    </xf>
    <xf numFmtId="0" fontId="7" fillId="0" borderId="25" xfId="0" applyFont="1" applyBorder="1" applyAlignment="1">
      <alignment horizontal="center" vertical="center"/>
    </xf>
    <xf numFmtId="3" fontId="7" fillId="0" borderId="26" xfId="0" applyNumberFormat="1" applyFont="1" applyBorder="1" applyAlignment="1">
      <alignment horizontal="center" vertical="center"/>
    </xf>
    <xf numFmtId="0" fontId="7" fillId="0" borderId="26" xfId="0" applyFont="1" applyBorder="1" applyAlignment="1">
      <alignment horizontal="center" vertical="center"/>
    </xf>
    <xf numFmtId="0" fontId="7" fillId="0" borderId="21" xfId="0" applyFont="1" applyBorder="1" applyAlignment="1">
      <alignment horizontal="center" vertical="center"/>
    </xf>
    <xf numFmtId="0" fontId="7" fillId="12" borderId="55" xfId="0" applyFont="1" applyFill="1" applyBorder="1" applyAlignment="1">
      <alignment horizontal="left" vertical="center" wrapText="1" indent="3"/>
    </xf>
    <xf numFmtId="0" fontId="7" fillId="0" borderId="44" xfId="0" applyFont="1" applyBorder="1" applyAlignment="1">
      <alignment horizontal="center" vertical="center"/>
    </xf>
    <xf numFmtId="0" fontId="7" fillId="12" borderId="66" xfId="0" applyFont="1" applyFill="1" applyBorder="1" applyAlignment="1">
      <alignment horizontal="left" vertical="center" wrapText="1" indent="3"/>
    </xf>
    <xf numFmtId="0" fontId="7" fillId="0" borderId="69" xfId="0" applyFont="1" applyBorder="1" applyAlignment="1">
      <alignment horizontal="center" vertical="center"/>
    </xf>
    <xf numFmtId="0" fontId="7" fillId="0" borderId="46" xfId="0" applyFont="1" applyBorder="1" applyAlignment="1">
      <alignment horizontal="center" vertical="center"/>
    </xf>
    <xf numFmtId="0" fontId="7" fillId="0" borderId="18" xfId="0" applyFont="1" applyBorder="1" applyAlignment="1">
      <alignment horizontal="center" vertical="center"/>
    </xf>
    <xf numFmtId="0" fontId="7" fillId="8" borderId="31" xfId="2" applyNumberFormat="1" applyFont="1" applyFill="1" applyBorder="1" applyAlignment="1">
      <alignment horizontal="center" vertical="center"/>
    </xf>
    <xf numFmtId="0" fontId="7" fillId="8" borderId="11" xfId="2" applyNumberFormat="1" applyFont="1" applyFill="1" applyBorder="1" applyAlignment="1">
      <alignment horizontal="center" vertical="center"/>
    </xf>
    <xf numFmtId="0" fontId="7" fillId="8" borderId="4" xfId="2" applyNumberFormat="1" applyFont="1" applyFill="1" applyBorder="1" applyAlignment="1">
      <alignment horizontal="center" vertical="center"/>
    </xf>
    <xf numFmtId="0" fontId="7" fillId="8" borderId="43" xfId="2" applyNumberFormat="1" applyFont="1" applyFill="1" applyBorder="1" applyAlignment="1">
      <alignment horizontal="center" vertical="center"/>
    </xf>
    <xf numFmtId="0" fontId="9" fillId="12" borderId="14" xfId="0" applyFont="1" applyFill="1" applyBorder="1" applyAlignment="1">
      <alignment horizontal="left"/>
    </xf>
    <xf numFmtId="173" fontId="7" fillId="8" borderId="5" xfId="2" applyNumberFormat="1" applyFont="1" applyFill="1" applyBorder="1" applyAlignment="1">
      <alignment horizontal="center" vertical="center"/>
    </xf>
    <xf numFmtId="173" fontId="7" fillId="8" borderId="15" xfId="2" applyNumberFormat="1" applyFont="1" applyFill="1" applyBorder="1" applyAlignment="1">
      <alignment horizontal="center" vertical="center"/>
    </xf>
    <xf numFmtId="173" fontId="7" fillId="8" borderId="6" xfId="2" applyNumberFormat="1" applyFont="1" applyFill="1" applyBorder="1" applyAlignment="1">
      <alignment horizontal="center" vertical="center"/>
    </xf>
    <xf numFmtId="174" fontId="7" fillId="3" borderId="0" xfId="0" applyNumberFormat="1" applyFont="1" applyFill="1" applyAlignment="1">
      <alignment horizontal="left"/>
    </xf>
    <xf numFmtId="0" fontId="7" fillId="10" borderId="61" xfId="0" applyFont="1" applyFill="1" applyBorder="1"/>
    <xf numFmtId="0" fontId="15" fillId="3" borderId="0" xfId="0" applyFont="1" applyFill="1"/>
    <xf numFmtId="0" fontId="10" fillId="5" borderId="22" xfId="0" applyFont="1" applyFill="1" applyBorder="1" applyAlignment="1">
      <alignment horizontal="center" vertical="center"/>
    </xf>
    <xf numFmtId="0" fontId="10" fillId="5" borderId="24" xfId="0" applyFont="1" applyFill="1" applyBorder="1" applyAlignment="1">
      <alignment horizontal="center" vertical="center"/>
    </xf>
    <xf numFmtId="0" fontId="10" fillId="5" borderId="9" xfId="0" applyFont="1" applyFill="1" applyBorder="1" applyAlignment="1">
      <alignment horizontal="center" vertical="center"/>
    </xf>
    <xf numFmtId="0" fontId="10" fillId="5" borderId="71" xfId="0" applyFont="1" applyFill="1" applyBorder="1" applyAlignment="1">
      <alignment horizontal="center" vertical="center"/>
    </xf>
    <xf numFmtId="0" fontId="10" fillId="0" borderId="0" xfId="0" applyFont="1" applyAlignment="1">
      <alignment horizontal="left"/>
    </xf>
    <xf numFmtId="0" fontId="12" fillId="0" borderId="10" xfId="0" applyFont="1" applyBorder="1" applyAlignment="1">
      <alignment horizontal="center"/>
    </xf>
    <xf numFmtId="0" fontId="12" fillId="0" borderId="25" xfId="0" applyFont="1" applyBorder="1" applyAlignment="1">
      <alignment horizontal="center" vertical="center"/>
    </xf>
    <xf numFmtId="0" fontId="12" fillId="0" borderId="26" xfId="0" applyFont="1" applyBorder="1" applyAlignment="1">
      <alignment horizontal="center" vertical="center"/>
    </xf>
    <xf numFmtId="0" fontId="12" fillId="0" borderId="27" xfId="0" applyFont="1" applyBorder="1" applyAlignment="1">
      <alignment horizontal="center" vertical="center"/>
    </xf>
    <xf numFmtId="0" fontId="12" fillId="0" borderId="21" xfId="0" applyFont="1" applyBorder="1" applyAlignment="1">
      <alignment horizontal="center"/>
    </xf>
    <xf numFmtId="0" fontId="12" fillId="0" borderId="26" xfId="0" applyFont="1" applyBorder="1" applyAlignment="1">
      <alignment horizontal="center"/>
    </xf>
    <xf numFmtId="0" fontId="12" fillId="0" borderId="27" xfId="0" applyFont="1" applyBorder="1" applyAlignment="1">
      <alignment horizontal="center"/>
    </xf>
    <xf numFmtId="0" fontId="11" fillId="5" borderId="22" xfId="0" applyFont="1" applyFill="1" applyBorder="1" applyAlignment="1">
      <alignment horizontal="center" vertical="center"/>
    </xf>
    <xf numFmtId="0" fontId="10" fillId="8" borderId="23" xfId="0" applyFont="1" applyFill="1" applyBorder="1" applyAlignment="1">
      <alignment horizontal="center" vertical="center"/>
    </xf>
    <xf numFmtId="0" fontId="10" fillId="8" borderId="24" xfId="0" applyFont="1" applyFill="1" applyBorder="1" applyAlignment="1">
      <alignment horizontal="center" vertical="center"/>
    </xf>
    <xf numFmtId="0" fontId="10" fillId="8" borderId="9" xfId="0" applyFont="1" applyFill="1" applyBorder="1" applyAlignment="1">
      <alignment horizontal="center" vertical="center"/>
    </xf>
    <xf numFmtId="0" fontId="10" fillId="8" borderId="71" xfId="0" applyFont="1" applyFill="1" applyBorder="1" applyAlignment="1">
      <alignment horizontal="center" vertical="center"/>
    </xf>
    <xf numFmtId="0" fontId="10" fillId="5" borderId="72" xfId="0" applyFont="1" applyFill="1" applyBorder="1" applyAlignment="1">
      <alignment horizontal="center" vertical="center" wrapText="1"/>
    </xf>
    <xf numFmtId="0" fontId="10" fillId="5" borderId="49" xfId="0" applyFont="1" applyFill="1" applyBorder="1" applyAlignment="1">
      <alignment horizontal="center" vertical="center" wrapText="1"/>
    </xf>
    <xf numFmtId="0" fontId="15" fillId="12" borderId="63" xfId="0" applyFont="1" applyFill="1" applyBorder="1" applyAlignment="1">
      <alignment horizontal="center" vertical="center"/>
    </xf>
    <xf numFmtId="0" fontId="15" fillId="12" borderId="64" xfId="0" applyFont="1" applyFill="1" applyBorder="1" applyAlignment="1">
      <alignment horizontal="center" vertical="center" wrapText="1"/>
    </xf>
    <xf numFmtId="169" fontId="15" fillId="12" borderId="47" xfId="0" applyNumberFormat="1" applyFont="1" applyFill="1" applyBorder="1" applyAlignment="1">
      <alignment horizontal="center" vertical="center"/>
    </xf>
    <xf numFmtId="3" fontId="15" fillId="12" borderId="64" xfId="0" applyNumberFormat="1" applyFont="1" applyFill="1" applyBorder="1" applyAlignment="1">
      <alignment horizontal="center" vertical="center"/>
    </xf>
    <xf numFmtId="168" fontId="15" fillId="12" borderId="47" xfId="1" applyFont="1" applyFill="1" applyBorder="1" applyAlignment="1">
      <alignment horizontal="center" vertical="center"/>
    </xf>
    <xf numFmtId="0" fontId="15" fillId="12" borderId="63" xfId="1" applyNumberFormat="1" applyFont="1" applyFill="1" applyBorder="1" applyAlignment="1">
      <alignment horizontal="center" vertical="center"/>
    </xf>
    <xf numFmtId="170" fontId="15" fillId="8" borderId="48" xfId="0" applyNumberFormat="1" applyFont="1" applyFill="1" applyBorder="1" applyAlignment="1">
      <alignment horizontal="center" vertical="center"/>
    </xf>
    <xf numFmtId="0" fontId="12" fillId="0" borderId="8" xfId="0" applyFont="1" applyBorder="1" applyAlignment="1">
      <alignment horizontal="center"/>
    </xf>
    <xf numFmtId="0" fontId="12" fillId="0" borderId="1" xfId="0" applyFont="1" applyBorder="1" applyAlignment="1">
      <alignment horizontal="center" wrapText="1"/>
    </xf>
    <xf numFmtId="0" fontId="12" fillId="0" borderId="32" xfId="0" applyFont="1" applyBorder="1" applyAlignment="1">
      <alignment horizontal="center"/>
    </xf>
    <xf numFmtId="0" fontId="12" fillId="0" borderId="8" xfId="0" applyFont="1" applyBorder="1" applyAlignment="1">
      <alignment horizontal="center" vertical="center"/>
    </xf>
    <xf numFmtId="0" fontId="12" fillId="0" borderId="1" xfId="0" applyFont="1" applyBorder="1" applyAlignment="1">
      <alignment horizontal="center"/>
    </xf>
    <xf numFmtId="170" fontId="12" fillId="8" borderId="33" xfId="0" applyNumberFormat="1" applyFont="1" applyFill="1" applyBorder="1" applyAlignment="1">
      <alignment horizontal="center"/>
    </xf>
    <xf numFmtId="0" fontId="12" fillId="0" borderId="5" xfId="0" applyFont="1" applyBorder="1" applyAlignment="1">
      <alignment horizontal="center"/>
    </xf>
    <xf numFmtId="0" fontId="12" fillId="0" borderId="15" xfId="0" applyFont="1" applyBorder="1" applyAlignment="1">
      <alignment horizontal="center" wrapText="1"/>
    </xf>
    <xf numFmtId="0" fontId="12" fillId="0" borderId="68" xfId="0" applyFont="1" applyBorder="1" applyAlignment="1">
      <alignment horizontal="center"/>
    </xf>
    <xf numFmtId="0" fontId="12" fillId="0" borderId="5" xfId="0" applyFont="1" applyBorder="1" applyAlignment="1">
      <alignment horizontal="center" vertical="center"/>
    </xf>
    <xf numFmtId="0" fontId="12" fillId="0" borderId="15" xfId="0" applyFont="1" applyBorder="1" applyAlignment="1">
      <alignment horizontal="center"/>
    </xf>
    <xf numFmtId="170" fontId="12" fillId="8" borderId="6" xfId="0" applyNumberFormat="1" applyFont="1" applyFill="1" applyBorder="1" applyAlignment="1">
      <alignment horizontal="center"/>
    </xf>
    <xf numFmtId="174" fontId="7" fillId="0" borderId="0" xfId="0" applyNumberFormat="1" applyFont="1" applyAlignment="1">
      <alignment horizontal="left"/>
    </xf>
    <xf numFmtId="0" fontId="10" fillId="10" borderId="32" xfId="0" applyFont="1" applyFill="1" applyBorder="1"/>
    <xf numFmtId="0" fontId="7" fillId="0" borderId="34" xfId="0" applyFont="1" applyBorder="1"/>
    <xf numFmtId="0" fontId="7" fillId="3" borderId="73" xfId="0" applyFont="1" applyFill="1" applyBorder="1" applyAlignment="1">
      <alignment horizontal="left" vertical="center"/>
    </xf>
    <xf numFmtId="0" fontId="36" fillId="3" borderId="0" xfId="0" applyFont="1" applyFill="1" applyAlignment="1">
      <alignment horizontal="left" vertical="center"/>
    </xf>
    <xf numFmtId="0" fontId="36" fillId="0" borderId="0" xfId="0" applyFont="1" applyAlignment="1">
      <alignment horizontal="left" vertical="center"/>
    </xf>
    <xf numFmtId="0" fontId="7" fillId="5" borderId="59" xfId="0" applyFont="1" applyFill="1" applyBorder="1" applyAlignment="1">
      <alignment horizontal="left" vertical="center" wrapText="1"/>
    </xf>
    <xf numFmtId="0" fontId="7" fillId="5" borderId="29" xfId="0" applyFont="1" applyFill="1" applyBorder="1" applyAlignment="1">
      <alignment horizontal="left" vertical="center" wrapText="1"/>
    </xf>
    <xf numFmtId="0" fontId="7" fillId="5" borderId="30" xfId="0" applyFont="1" applyFill="1" applyBorder="1" applyAlignment="1">
      <alignment horizontal="left" vertical="center" wrapText="1"/>
    </xf>
    <xf numFmtId="10" fontId="7" fillId="3" borderId="0" xfId="0" applyNumberFormat="1" applyFont="1" applyFill="1" applyAlignment="1">
      <alignment horizontal="left" vertical="center"/>
    </xf>
    <xf numFmtId="2" fontId="7" fillId="3" borderId="0" xfId="0" applyNumberFormat="1" applyFont="1" applyFill="1" applyAlignment="1">
      <alignment horizontal="left" vertical="center"/>
    </xf>
    <xf numFmtId="0" fontId="8" fillId="0" borderId="0" xfId="0" applyFont="1" applyAlignment="1">
      <alignment horizontal="left" vertical="center" wrapText="1"/>
    </xf>
    <xf numFmtId="0" fontId="12" fillId="0" borderId="0" xfId="0" applyFont="1" applyAlignment="1">
      <alignment horizontal="left" vertical="center" wrapText="1"/>
    </xf>
    <xf numFmtId="0" fontId="0" fillId="0" borderId="0" xfId="0" applyAlignment="1">
      <alignment wrapText="1"/>
    </xf>
    <xf numFmtId="0" fontId="7" fillId="10" borderId="16" xfId="0" applyFont="1" applyFill="1" applyBorder="1" applyAlignment="1">
      <alignment horizontal="left"/>
    </xf>
    <xf numFmtId="0" fontId="7" fillId="10" borderId="17" xfId="0" applyFont="1" applyFill="1" applyBorder="1" applyAlignment="1">
      <alignment horizontal="left"/>
    </xf>
    <xf numFmtId="0" fontId="7" fillId="10" borderId="18" xfId="0" applyFont="1" applyFill="1" applyBorder="1" applyAlignment="1">
      <alignment horizontal="left"/>
    </xf>
    <xf numFmtId="0" fontId="7" fillId="10" borderId="74" xfId="0" applyFont="1" applyFill="1" applyBorder="1"/>
    <xf numFmtId="0" fontId="7" fillId="10" borderId="34" xfId="0" applyFont="1" applyFill="1" applyBorder="1" applyAlignment="1">
      <alignment horizontal="left"/>
    </xf>
    <xf numFmtId="0" fontId="7" fillId="10" borderId="0" xfId="0" applyFont="1" applyFill="1" applyAlignment="1">
      <alignment horizontal="left"/>
    </xf>
    <xf numFmtId="0" fontId="7" fillId="10" borderId="35" xfId="0" applyFont="1" applyFill="1" applyBorder="1" applyAlignment="1">
      <alignment horizontal="left"/>
    </xf>
    <xf numFmtId="0" fontId="7" fillId="10" borderId="0" xfId="0" applyFont="1" applyFill="1" applyAlignment="1">
      <alignment horizontal="center"/>
    </xf>
    <xf numFmtId="0" fontId="7" fillId="10" borderId="41" xfId="0" applyFont="1" applyFill="1" applyBorder="1" applyAlignment="1">
      <alignment horizontal="left"/>
    </xf>
    <xf numFmtId="0" fontId="7" fillId="10" borderId="19" xfId="0" applyFont="1" applyFill="1" applyBorder="1" applyAlignment="1">
      <alignment horizontal="left"/>
    </xf>
    <xf numFmtId="0" fontId="7" fillId="10" borderId="20" xfId="0" applyFont="1" applyFill="1" applyBorder="1" applyAlignment="1">
      <alignment horizontal="center"/>
    </xf>
    <xf numFmtId="0" fontId="7" fillId="10" borderId="20" xfId="0" applyFont="1" applyFill="1" applyBorder="1" applyAlignment="1">
      <alignment horizontal="left"/>
    </xf>
    <xf numFmtId="0" fontId="7" fillId="10" borderId="21" xfId="0" applyFont="1" applyFill="1" applyBorder="1" applyAlignment="1">
      <alignment horizontal="left"/>
    </xf>
    <xf numFmtId="0" fontId="39" fillId="3" borderId="0" xfId="0" applyFont="1" applyFill="1" applyAlignment="1">
      <alignment horizontal="left"/>
    </xf>
    <xf numFmtId="0" fontId="10" fillId="12" borderId="2" xfId="0" applyFont="1" applyFill="1" applyBorder="1" applyAlignment="1">
      <alignment horizontal="left"/>
    </xf>
    <xf numFmtId="0" fontId="10" fillId="12" borderId="7" xfId="0" applyFont="1" applyFill="1" applyBorder="1" applyAlignment="1">
      <alignment horizontal="left"/>
    </xf>
    <xf numFmtId="164" fontId="10" fillId="8" borderId="23" xfId="5" applyFont="1" applyFill="1" applyBorder="1" applyAlignment="1">
      <alignment horizontal="center" vertical="center"/>
    </xf>
    <xf numFmtId="164" fontId="10" fillId="8" borderId="24" xfId="5" applyFont="1" applyFill="1" applyBorder="1" applyAlignment="1">
      <alignment horizontal="center" vertical="center"/>
    </xf>
    <xf numFmtId="164" fontId="10" fillId="8" borderId="9" xfId="5" applyFont="1" applyFill="1" applyBorder="1" applyAlignment="1">
      <alignment horizontal="center" vertical="center"/>
    </xf>
    <xf numFmtId="0" fontId="33" fillId="3" borderId="0" xfId="0" applyFont="1" applyFill="1" applyAlignment="1">
      <alignment horizontal="center"/>
    </xf>
    <xf numFmtId="0" fontId="0" fillId="0" borderId="0" xfId="0" applyAlignment="1">
      <alignment horizontal="left" vertical="center"/>
    </xf>
    <xf numFmtId="0" fontId="7" fillId="0" borderId="34" xfId="0" applyFont="1" applyBorder="1" applyAlignment="1">
      <alignment horizontal="left"/>
    </xf>
    <xf numFmtId="0" fontId="7" fillId="0" borderId="0" xfId="0" applyFont="1" applyAlignment="1">
      <alignment horizontal="center"/>
    </xf>
    <xf numFmtId="0" fontId="14" fillId="0" borderId="73" xfId="12" applyFont="1" applyBorder="1"/>
    <xf numFmtId="0" fontId="14" fillId="4" borderId="22" xfId="12" applyFont="1" applyFill="1" applyBorder="1"/>
    <xf numFmtId="0" fontId="14" fillId="4" borderId="76" xfId="12" applyFont="1" applyFill="1" applyBorder="1"/>
    <xf numFmtId="0" fontId="14" fillId="4" borderId="54" xfId="12" applyFont="1" applyFill="1" applyBorder="1"/>
    <xf numFmtId="0" fontId="14" fillId="4" borderId="63" xfId="0" applyFont="1" applyFill="1" applyBorder="1" applyAlignment="1">
      <alignment horizontal="center" vertical="center"/>
    </xf>
    <xf numFmtId="0" fontId="14" fillId="4" borderId="64" xfId="0" applyFont="1" applyFill="1" applyBorder="1" applyAlignment="1">
      <alignment horizontal="center" vertical="center"/>
    </xf>
    <xf numFmtId="0" fontId="14" fillId="4" borderId="48" xfId="0" applyFont="1" applyFill="1" applyBorder="1" applyAlignment="1">
      <alignment horizontal="center" vertical="center"/>
    </xf>
    <xf numFmtId="0" fontId="7" fillId="12" borderId="28" xfId="0" applyFont="1" applyFill="1" applyBorder="1" applyAlignment="1">
      <alignment horizontal="left" indent="1"/>
    </xf>
    <xf numFmtId="0" fontId="7" fillId="12" borderId="29" xfId="0" applyFont="1" applyFill="1" applyBorder="1" applyAlignment="1">
      <alignment horizontal="left" indent="1"/>
    </xf>
    <xf numFmtId="0" fontId="7" fillId="12" borderId="7" xfId="0" applyFont="1" applyFill="1" applyBorder="1" applyAlignment="1">
      <alignment horizontal="left" vertical="center" wrapText="1"/>
    </xf>
    <xf numFmtId="0" fontId="10" fillId="12" borderId="2" xfId="0" applyFont="1" applyFill="1" applyBorder="1" applyAlignment="1">
      <alignment horizontal="left" wrapText="1"/>
    </xf>
    <xf numFmtId="0" fontId="12" fillId="3" borderId="0" xfId="0" applyFont="1" applyFill="1" applyAlignment="1">
      <alignment horizontal="center"/>
    </xf>
    <xf numFmtId="164" fontId="7" fillId="3" borderId="0" xfId="0" applyNumberFormat="1" applyFont="1" applyFill="1"/>
    <xf numFmtId="0" fontId="7" fillId="3" borderId="0" xfId="0" applyFont="1" applyFill="1" applyAlignment="1">
      <alignment vertical="center"/>
    </xf>
    <xf numFmtId="0" fontId="12" fillId="3" borderId="0" xfId="0" applyFont="1" applyFill="1" applyAlignment="1">
      <alignment vertical="center"/>
    </xf>
    <xf numFmtId="0" fontId="7" fillId="9" borderId="1" xfId="0" applyFont="1" applyFill="1" applyBorder="1" applyAlignment="1">
      <alignment vertical="center"/>
    </xf>
    <xf numFmtId="0" fontId="7" fillId="3" borderId="1" xfId="0" applyFont="1" applyFill="1" applyBorder="1" applyAlignment="1">
      <alignment vertical="center"/>
    </xf>
    <xf numFmtId="164" fontId="7" fillId="3" borderId="1" xfId="5" applyFont="1" applyFill="1" applyBorder="1" applyAlignment="1">
      <alignment vertical="center"/>
    </xf>
    <xf numFmtId="164" fontId="7" fillId="3" borderId="1" xfId="5" applyFont="1" applyFill="1" applyBorder="1" applyAlignment="1">
      <alignment horizontal="center" vertical="center"/>
    </xf>
    <xf numFmtId="0" fontId="33" fillId="3" borderId="0" xfId="0" applyFont="1" applyFill="1"/>
    <xf numFmtId="0" fontId="29" fillId="3" borderId="0" xfId="0" applyFont="1" applyFill="1" applyAlignment="1">
      <alignment horizontal="center" vertical="center" wrapText="1"/>
    </xf>
    <xf numFmtId="0" fontId="9" fillId="3" borderId="0" xfId="0" applyFont="1" applyFill="1" applyAlignment="1">
      <alignment horizontal="center" vertical="center"/>
    </xf>
    <xf numFmtId="0" fontId="10" fillId="5" borderId="23" xfId="13" applyFont="1" applyFill="1" applyBorder="1" applyAlignment="1">
      <alignment horizontal="center" vertical="center"/>
    </xf>
    <xf numFmtId="0" fontId="10" fillId="5" borderId="24" xfId="13" applyFont="1" applyFill="1" applyBorder="1" applyAlignment="1">
      <alignment horizontal="center" vertical="center" wrapText="1"/>
    </xf>
    <xf numFmtId="0" fontId="10" fillId="5" borderId="24" xfId="13" applyFont="1" applyFill="1" applyBorder="1" applyAlignment="1">
      <alignment horizontal="center" vertical="center"/>
    </xf>
    <xf numFmtId="0" fontId="10" fillId="5" borderId="24" xfId="21" applyFont="1" applyFill="1" applyBorder="1" applyAlignment="1">
      <alignment horizontal="center" vertical="center" wrapText="1"/>
    </xf>
    <xf numFmtId="0" fontId="10" fillId="5" borderId="75" xfId="21" applyFont="1" applyFill="1" applyBorder="1" applyAlignment="1">
      <alignment horizontal="center" vertical="center" wrapText="1"/>
    </xf>
    <xf numFmtId="0" fontId="10" fillId="5" borderId="23" xfId="21" applyFont="1" applyFill="1" applyBorder="1" applyAlignment="1">
      <alignment horizontal="center" vertical="center" wrapText="1"/>
    </xf>
    <xf numFmtId="0" fontId="10" fillId="14" borderId="24" xfId="21" applyFont="1" applyFill="1" applyBorder="1" applyAlignment="1">
      <alignment horizontal="center" vertical="center" wrapText="1"/>
    </xf>
    <xf numFmtId="0" fontId="10" fillId="14" borderId="9" xfId="21" applyFont="1" applyFill="1" applyBorder="1" applyAlignment="1">
      <alignment horizontal="center" vertical="center" wrapText="1"/>
    </xf>
    <xf numFmtId="0" fontId="7" fillId="0" borderId="0" xfId="0" applyFont="1" applyAlignment="1">
      <alignment horizontal="center" vertical="center"/>
    </xf>
    <xf numFmtId="0" fontId="12" fillId="0" borderId="0" xfId="0" applyFont="1" applyAlignment="1">
      <alignment horizontal="left"/>
    </xf>
    <xf numFmtId="0" fontId="7" fillId="0" borderId="43" xfId="0" applyFont="1" applyBorder="1" applyAlignment="1">
      <alignment horizontal="center" vertical="center"/>
    </xf>
    <xf numFmtId="3" fontId="7" fillId="0" borderId="43" xfId="0" applyNumberFormat="1" applyFont="1" applyBorder="1" applyAlignment="1">
      <alignment horizontal="center" vertical="center"/>
    </xf>
    <xf numFmtId="3" fontId="7" fillId="0" borderId="11" xfId="0" applyNumberFormat="1" applyFont="1" applyBorder="1" applyAlignment="1">
      <alignment horizontal="center" vertical="center"/>
    </xf>
    <xf numFmtId="3" fontId="7" fillId="0" borderId="4" xfId="0" applyNumberFormat="1" applyFont="1" applyBorder="1" applyAlignment="1">
      <alignment horizontal="center" vertical="center"/>
    </xf>
    <xf numFmtId="3" fontId="7" fillId="0" borderId="1" xfId="0" applyNumberFormat="1" applyFont="1" applyBorder="1" applyAlignment="1">
      <alignment horizontal="center" vertical="center"/>
    </xf>
    <xf numFmtId="3" fontId="7" fillId="0" borderId="33" xfId="0" applyNumberFormat="1" applyFont="1" applyBorder="1" applyAlignment="1">
      <alignment horizontal="center" vertical="center"/>
    </xf>
    <xf numFmtId="0" fontId="7" fillId="12" borderId="29" xfId="0" applyFont="1" applyFill="1" applyBorder="1" applyAlignment="1">
      <alignment horizontal="left" vertical="center" indent="1"/>
    </xf>
    <xf numFmtId="0" fontId="7" fillId="12" borderId="67" xfId="0" applyFont="1" applyFill="1" applyBorder="1" applyAlignment="1">
      <alignment horizontal="left" vertical="center" indent="1"/>
    </xf>
    <xf numFmtId="3" fontId="7" fillId="0" borderId="46" xfId="0" applyNumberFormat="1" applyFont="1" applyBorder="1" applyAlignment="1">
      <alignment horizontal="center" vertical="center"/>
    </xf>
    <xf numFmtId="3" fontId="7" fillId="0" borderId="70" xfId="0" applyNumberFormat="1" applyFont="1" applyBorder="1" applyAlignment="1">
      <alignment horizontal="center" vertical="center"/>
    </xf>
    <xf numFmtId="0" fontId="7" fillId="8" borderId="71" xfId="0" applyFont="1" applyFill="1" applyBorder="1" applyAlignment="1">
      <alignment horizontal="center"/>
    </xf>
    <xf numFmtId="0" fontId="7" fillId="8" borderId="24" xfId="0" applyFont="1" applyFill="1" applyBorder="1" applyAlignment="1">
      <alignment horizontal="center"/>
    </xf>
    <xf numFmtId="3" fontId="7" fillId="8" borderId="9" xfId="0" applyNumberFormat="1" applyFont="1" applyFill="1" applyBorder="1" applyAlignment="1">
      <alignment horizontal="center"/>
    </xf>
    <xf numFmtId="0" fontId="7" fillId="8" borderId="49" xfId="0" applyFont="1" applyFill="1" applyBorder="1" applyAlignment="1">
      <alignment horizontal="center"/>
    </xf>
    <xf numFmtId="0" fontId="7" fillId="8" borderId="64" xfId="0" applyFont="1" applyFill="1" applyBorder="1" applyAlignment="1">
      <alignment horizontal="center"/>
    </xf>
    <xf numFmtId="3" fontId="7" fillId="8" borderId="64" xfId="0" applyNumberFormat="1" applyFont="1" applyFill="1" applyBorder="1" applyAlignment="1">
      <alignment horizontal="center"/>
    </xf>
    <xf numFmtId="3" fontId="7" fillId="8" borderId="48" xfId="0" applyNumberFormat="1" applyFont="1" applyFill="1" applyBorder="1" applyAlignment="1">
      <alignment horizontal="center"/>
    </xf>
    <xf numFmtId="0" fontId="10" fillId="12" borderId="7" xfId="0" applyFont="1" applyFill="1" applyBorder="1" applyAlignment="1">
      <alignment horizontal="left" vertical="center"/>
    </xf>
    <xf numFmtId="0" fontId="7" fillId="8" borderId="48" xfId="0" applyFont="1" applyFill="1" applyBorder="1" applyAlignment="1">
      <alignment horizontal="center"/>
    </xf>
    <xf numFmtId="0" fontId="24" fillId="12" borderId="3" xfId="0" applyFont="1" applyFill="1" applyBorder="1" applyAlignment="1">
      <alignment horizontal="left" vertical="center"/>
    </xf>
    <xf numFmtId="0" fontId="7" fillId="0" borderId="63" xfId="0" applyFont="1" applyBorder="1" applyAlignment="1">
      <alignment horizontal="center"/>
    </xf>
    <xf numFmtId="0" fontId="7" fillId="0" borderId="64" xfId="0" applyFont="1" applyBorder="1" applyAlignment="1">
      <alignment horizontal="center"/>
    </xf>
    <xf numFmtId="0" fontId="7" fillId="0" borderId="48" xfId="0" applyFont="1" applyBorder="1" applyAlignment="1">
      <alignment horizontal="center"/>
    </xf>
    <xf numFmtId="0" fontId="10" fillId="12" borderId="22" xfId="0" applyFont="1" applyFill="1" applyBorder="1" applyAlignment="1">
      <alignment horizontal="left" vertical="center"/>
    </xf>
    <xf numFmtId="0" fontId="10" fillId="8" borderId="23" xfId="0" applyFont="1" applyFill="1" applyBorder="1" applyAlignment="1">
      <alignment horizontal="center"/>
    </xf>
    <xf numFmtId="0" fontId="10" fillId="8" borderId="71" xfId="0" applyFont="1" applyFill="1" applyBorder="1" applyAlignment="1">
      <alignment horizontal="center"/>
    </xf>
    <xf numFmtId="0" fontId="10" fillId="8" borderId="54" xfId="0" applyFont="1" applyFill="1" applyBorder="1" applyAlignment="1">
      <alignment horizontal="center"/>
    </xf>
    <xf numFmtId="0" fontId="7" fillId="3" borderId="0" xfId="22" applyFont="1" applyFill="1" applyAlignment="1">
      <alignment horizontal="left"/>
    </xf>
    <xf numFmtId="0" fontId="13" fillId="3" borderId="0" xfId="20" applyFont="1" applyFill="1" applyAlignment="1">
      <alignment horizontal="left" vertical="center"/>
    </xf>
    <xf numFmtId="0" fontId="0" fillId="3" borderId="0" xfId="22" applyFont="1" applyFill="1"/>
    <xf numFmtId="0" fontId="0" fillId="0" borderId="0" xfId="22" applyFont="1"/>
    <xf numFmtId="0" fontId="11" fillId="3" borderId="0" xfId="22" applyFont="1" applyFill="1" applyAlignment="1">
      <alignment horizontal="left"/>
    </xf>
    <xf numFmtId="0" fontId="39" fillId="3" borderId="0" xfId="22" applyFont="1" applyFill="1" applyAlignment="1">
      <alignment horizontal="left"/>
    </xf>
    <xf numFmtId="0" fontId="14" fillId="4" borderId="63" xfId="22" applyFont="1" applyFill="1" applyBorder="1" applyAlignment="1">
      <alignment horizontal="center" vertical="center"/>
    </xf>
    <xf numFmtId="0" fontId="14" fillId="4" borderId="64" xfId="22" applyFont="1" applyFill="1" applyBorder="1" applyAlignment="1">
      <alignment horizontal="center" vertical="center"/>
    </xf>
    <xf numFmtId="0" fontId="14" fillId="4" borderId="48" xfId="22" applyFont="1" applyFill="1" applyBorder="1" applyAlignment="1">
      <alignment horizontal="center" vertical="center"/>
    </xf>
    <xf numFmtId="0" fontId="7" fillId="12" borderId="28" xfId="22" applyFont="1" applyFill="1" applyBorder="1" applyAlignment="1">
      <alignment horizontal="left" indent="1"/>
    </xf>
    <xf numFmtId="0" fontId="7" fillId="0" borderId="43" xfId="22" applyFont="1" applyBorder="1" applyAlignment="1">
      <alignment horizontal="center" vertical="center"/>
    </xf>
    <xf numFmtId="3" fontId="7" fillId="0" borderId="11" xfId="22" applyNumberFormat="1" applyFont="1" applyBorder="1" applyAlignment="1">
      <alignment horizontal="center" vertical="center"/>
    </xf>
    <xf numFmtId="0" fontId="7" fillId="0" borderId="11" xfId="22" applyFont="1" applyBorder="1" applyAlignment="1">
      <alignment horizontal="center" vertical="center"/>
    </xf>
    <xf numFmtId="0" fontId="7" fillId="0" borderId="4" xfId="22" applyFont="1" applyBorder="1" applyAlignment="1">
      <alignment horizontal="center" vertical="center"/>
    </xf>
    <xf numFmtId="0" fontId="7" fillId="12" borderId="29" xfId="22" applyFont="1" applyFill="1" applyBorder="1" applyAlignment="1">
      <alignment horizontal="left" indent="1"/>
    </xf>
    <xf numFmtId="0" fontId="7" fillId="0" borderId="44" xfId="22" applyFont="1" applyBorder="1" applyAlignment="1">
      <alignment horizontal="center" vertical="center"/>
    </xf>
    <xf numFmtId="3" fontId="7" fillId="0" borderId="1" xfId="22" applyNumberFormat="1" applyFont="1" applyBorder="1" applyAlignment="1">
      <alignment horizontal="center" vertical="center"/>
    </xf>
    <xf numFmtId="0" fontId="7" fillId="0" borderId="1" xfId="22" applyFont="1" applyBorder="1" applyAlignment="1">
      <alignment horizontal="center" vertical="center"/>
    </xf>
    <xf numFmtId="0" fontId="7" fillId="0" borderId="33" xfId="22" applyFont="1" applyBorder="1" applyAlignment="1">
      <alignment horizontal="center" vertical="center"/>
    </xf>
    <xf numFmtId="0" fontId="7" fillId="12" borderId="67" xfId="22" applyFont="1" applyFill="1" applyBorder="1" applyAlignment="1">
      <alignment horizontal="left" indent="1"/>
    </xf>
    <xf numFmtId="0" fontId="7" fillId="0" borderId="18" xfId="22" applyFont="1" applyBorder="1" applyAlignment="1">
      <alignment horizontal="center" vertical="center"/>
    </xf>
    <xf numFmtId="3" fontId="7" fillId="0" borderId="46" xfId="22" applyNumberFormat="1" applyFont="1" applyBorder="1" applyAlignment="1">
      <alignment horizontal="center" vertical="center"/>
    </xf>
    <xf numFmtId="0" fontId="7" fillId="0" borderId="46" xfId="22" applyFont="1" applyBorder="1" applyAlignment="1">
      <alignment horizontal="center" vertical="center"/>
    </xf>
    <xf numFmtId="0" fontId="7" fillId="0" borderId="70" xfId="22" applyFont="1" applyBorder="1" applyAlignment="1">
      <alignment horizontal="center" vertical="center"/>
    </xf>
    <xf numFmtId="0" fontId="10" fillId="12" borderId="2" xfId="22" applyFont="1" applyFill="1" applyBorder="1" applyAlignment="1">
      <alignment horizontal="left"/>
    </xf>
    <xf numFmtId="3" fontId="7" fillId="8" borderId="71" xfId="22" applyNumberFormat="1" applyFont="1" applyFill="1" applyBorder="1" applyAlignment="1">
      <alignment horizontal="center" vertical="center"/>
    </xf>
    <xf numFmtId="3" fontId="7" fillId="8" borderId="24" xfId="22" applyNumberFormat="1" applyFont="1" applyFill="1" applyBorder="1" applyAlignment="1">
      <alignment horizontal="center" vertical="center"/>
    </xf>
    <xf numFmtId="3" fontId="7" fillId="8" borderId="9" xfId="22" applyNumberFormat="1" applyFont="1" applyFill="1" applyBorder="1" applyAlignment="1">
      <alignment horizontal="center" vertical="center"/>
    </xf>
    <xf numFmtId="3" fontId="7" fillId="0" borderId="4" xfId="22" applyNumberFormat="1" applyFont="1" applyBorder="1" applyAlignment="1">
      <alignment horizontal="center" vertical="center"/>
    </xf>
    <xf numFmtId="3" fontId="7" fillId="0" borderId="33" xfId="22" applyNumberFormat="1" applyFont="1" applyBorder="1" applyAlignment="1">
      <alignment horizontal="center" vertical="center"/>
    </xf>
    <xf numFmtId="0" fontId="7" fillId="12" borderId="29" xfId="22" applyFont="1" applyFill="1" applyBorder="1" applyAlignment="1">
      <alignment horizontal="left" vertical="center" indent="1"/>
    </xf>
    <xf numFmtId="3" fontId="7" fillId="0" borderId="70" xfId="22" applyNumberFormat="1" applyFont="1" applyBorder="1" applyAlignment="1">
      <alignment horizontal="center" vertical="center"/>
    </xf>
    <xf numFmtId="0" fontId="7" fillId="12" borderId="67" xfId="22" applyFont="1" applyFill="1" applyBorder="1" applyAlignment="1">
      <alignment horizontal="left" vertical="center" indent="1"/>
    </xf>
    <xf numFmtId="0" fontId="10" fillId="12" borderId="7" xfId="22" applyFont="1" applyFill="1" applyBorder="1" applyAlignment="1">
      <alignment horizontal="left"/>
    </xf>
    <xf numFmtId="0" fontId="7" fillId="8" borderId="49" xfId="22" applyFont="1" applyFill="1" applyBorder="1" applyAlignment="1">
      <alignment horizontal="center"/>
    </xf>
    <xf numFmtId="0" fontId="7" fillId="8" borderId="64" xfId="22" applyFont="1" applyFill="1" applyBorder="1" applyAlignment="1">
      <alignment horizontal="center"/>
    </xf>
    <xf numFmtId="0" fontId="7" fillId="8" borderId="48" xfId="22" applyFont="1" applyFill="1" applyBorder="1" applyAlignment="1">
      <alignment horizontal="center"/>
    </xf>
    <xf numFmtId="0" fontId="7" fillId="12" borderId="7" xfId="22" applyFont="1" applyFill="1" applyBorder="1" applyAlignment="1">
      <alignment horizontal="left" vertical="center" wrapText="1"/>
    </xf>
    <xf numFmtId="0" fontId="7" fillId="0" borderId="49" xfId="22" applyFont="1" applyBorder="1" applyAlignment="1">
      <alignment horizontal="center"/>
    </xf>
    <xf numFmtId="0" fontId="7" fillId="0" borderId="64" xfId="22" applyFont="1" applyBorder="1" applyAlignment="1">
      <alignment horizontal="center"/>
    </xf>
    <xf numFmtId="0" fontId="7" fillId="0" borderId="48" xfId="22" applyFont="1" applyBorder="1" applyAlignment="1">
      <alignment horizontal="center"/>
    </xf>
    <xf numFmtId="0" fontId="10" fillId="12" borderId="2" xfId="22" applyFont="1" applyFill="1" applyBorder="1" applyAlignment="1">
      <alignment horizontal="left" wrapText="1"/>
    </xf>
    <xf numFmtId="3" fontId="7" fillId="8" borderId="71" xfId="22" applyNumberFormat="1" applyFont="1" applyFill="1" applyBorder="1" applyAlignment="1">
      <alignment horizontal="center"/>
    </xf>
    <xf numFmtId="0" fontId="10" fillId="12" borderId="1" xfId="22" applyFont="1" applyFill="1" applyBorder="1" applyAlignment="1">
      <alignment horizontal="left" wrapText="1"/>
    </xf>
    <xf numFmtId="3" fontId="10" fillId="8" borderId="1" xfId="22" applyNumberFormat="1" applyFont="1" applyFill="1" applyBorder="1" applyAlignment="1">
      <alignment horizontal="center"/>
    </xf>
    <xf numFmtId="0" fontId="7" fillId="0" borderId="0" xfId="22" applyFont="1" applyAlignment="1">
      <alignment horizontal="left" wrapText="1"/>
    </xf>
    <xf numFmtId="0" fontId="7" fillId="0" borderId="0" xfId="22" applyFont="1" applyAlignment="1">
      <alignment horizontal="left"/>
    </xf>
    <xf numFmtId="0" fontId="10" fillId="12" borderId="32" xfId="22" applyFont="1" applyFill="1" applyBorder="1" applyAlignment="1">
      <alignment horizontal="left" wrapText="1"/>
    </xf>
    <xf numFmtId="3" fontId="7" fillId="8" borderId="1" xfId="22" applyNumberFormat="1" applyFont="1" applyFill="1" applyBorder="1" applyAlignment="1">
      <alignment horizontal="center"/>
    </xf>
    <xf numFmtId="0" fontId="7" fillId="12" borderId="67" xfId="0" applyFont="1" applyFill="1" applyBorder="1" applyAlignment="1">
      <alignment horizontal="left" indent="1"/>
    </xf>
    <xf numFmtId="3" fontId="7" fillId="8" borderId="71" xfId="0" applyNumberFormat="1" applyFont="1" applyFill="1" applyBorder="1" applyAlignment="1">
      <alignment horizontal="center" vertical="center"/>
    </xf>
    <xf numFmtId="3" fontId="7" fillId="8" borderId="24" xfId="0" applyNumberFormat="1" applyFont="1" applyFill="1" applyBorder="1" applyAlignment="1">
      <alignment horizontal="center" vertical="center"/>
    </xf>
    <xf numFmtId="3" fontId="7" fillId="8" borderId="9" xfId="0" applyNumberFormat="1" applyFont="1" applyFill="1" applyBorder="1" applyAlignment="1">
      <alignment horizontal="center" vertical="center"/>
    </xf>
    <xf numFmtId="0" fontId="7" fillId="0" borderId="49" xfId="0" applyFont="1" applyBorder="1" applyAlignment="1">
      <alignment horizontal="center"/>
    </xf>
    <xf numFmtId="3" fontId="7" fillId="8" borderId="71" xfId="0" applyNumberFormat="1" applyFont="1" applyFill="1" applyBorder="1" applyAlignment="1">
      <alignment horizontal="center"/>
    </xf>
    <xf numFmtId="0" fontId="10" fillId="12" borderId="1" xfId="0" applyFont="1" applyFill="1" applyBorder="1" applyAlignment="1">
      <alignment horizontal="left" wrapText="1"/>
    </xf>
    <xf numFmtId="3" fontId="10" fillId="8" borderId="1" xfId="0" applyNumberFormat="1" applyFont="1" applyFill="1" applyBorder="1" applyAlignment="1">
      <alignment horizontal="center"/>
    </xf>
    <xf numFmtId="0" fontId="10" fillId="12" borderId="32" xfId="0" applyFont="1" applyFill="1" applyBorder="1" applyAlignment="1">
      <alignment horizontal="left" wrapText="1"/>
    </xf>
    <xf numFmtId="3" fontId="7" fillId="8" borderId="1" xfId="0" applyNumberFormat="1" applyFont="1" applyFill="1" applyBorder="1" applyAlignment="1">
      <alignment horizontal="center"/>
    </xf>
    <xf numFmtId="0" fontId="24" fillId="0" borderId="0" xfId="0" applyFont="1" applyAlignment="1">
      <alignment horizontal="left"/>
    </xf>
    <xf numFmtId="10" fontId="7" fillId="0" borderId="27" xfId="0" applyNumberFormat="1" applyFont="1" applyBorder="1" applyAlignment="1">
      <alignment horizontal="right" vertical="center" wrapText="1"/>
    </xf>
    <xf numFmtId="164" fontId="24" fillId="0" borderId="25" xfId="5" applyFont="1" applyBorder="1" applyAlignment="1">
      <alignment horizontal="center" vertical="center"/>
    </xf>
    <xf numFmtId="164" fontId="7" fillId="18" borderId="28" xfId="5" applyFont="1" applyFill="1" applyBorder="1" applyAlignment="1">
      <alignment horizontal="center" vertical="center"/>
    </xf>
    <xf numFmtId="164" fontId="7" fillId="17" borderId="59" xfId="5" applyFont="1" applyFill="1" applyBorder="1" applyAlignment="1">
      <alignment horizontal="center" vertical="center"/>
    </xf>
    <xf numFmtId="164" fontId="7" fillId="16" borderId="25" xfId="5" applyFont="1" applyFill="1" applyBorder="1" applyAlignment="1">
      <alignment horizontal="center" vertical="center"/>
    </xf>
    <xf numFmtId="164" fontId="7" fillId="15" borderId="31" xfId="5" applyFont="1" applyFill="1" applyBorder="1" applyAlignment="1">
      <alignment horizontal="center" vertical="center"/>
    </xf>
    <xf numFmtId="0" fontId="7" fillId="12" borderId="62" xfId="0" applyFont="1" applyFill="1" applyBorder="1" applyAlignment="1">
      <alignment horizontal="left" vertical="center" wrapText="1"/>
    </xf>
    <xf numFmtId="0" fontId="12" fillId="12" borderId="28" xfId="0" applyFont="1" applyFill="1" applyBorder="1" applyAlignment="1">
      <alignment horizontal="left" vertical="center" indent="1"/>
    </xf>
    <xf numFmtId="164" fontId="10" fillId="0" borderId="43" xfId="5" applyFont="1" applyBorder="1" applyAlignment="1">
      <alignment horizontal="center"/>
    </xf>
    <xf numFmtId="164" fontId="10" fillId="0" borderId="11" xfId="5" applyFont="1" applyBorder="1" applyAlignment="1">
      <alignment horizontal="center"/>
    </xf>
    <xf numFmtId="164" fontId="10" fillId="0" borderId="4" xfId="5" applyFont="1" applyBorder="1" applyAlignment="1">
      <alignment horizontal="center"/>
    </xf>
    <xf numFmtId="164" fontId="7" fillId="0" borderId="44" xfId="5" applyFont="1" applyBorder="1" applyAlignment="1">
      <alignment horizontal="center"/>
    </xf>
    <xf numFmtId="164" fontId="7" fillId="0" borderId="1" xfId="5" applyFont="1" applyBorder="1" applyAlignment="1">
      <alignment horizontal="center"/>
    </xf>
    <xf numFmtId="164" fontId="7" fillId="0" borderId="33" xfId="5" applyFont="1" applyBorder="1" applyAlignment="1">
      <alignment horizontal="center"/>
    </xf>
    <xf numFmtId="164" fontId="24" fillId="0" borderId="44" xfId="5" applyFont="1" applyBorder="1" applyAlignment="1">
      <alignment horizontal="center"/>
    </xf>
    <xf numFmtId="164" fontId="24" fillId="0" borderId="1" xfId="5" applyFont="1" applyBorder="1" applyAlignment="1">
      <alignment horizontal="center"/>
    </xf>
    <xf numFmtId="164" fontId="24" fillId="0" borderId="33" xfId="5" applyFont="1" applyBorder="1" applyAlignment="1">
      <alignment horizontal="center"/>
    </xf>
    <xf numFmtId="0" fontId="12" fillId="12" borderId="30" xfId="0" applyFont="1" applyFill="1" applyBorder="1" applyAlignment="1">
      <alignment horizontal="left" vertical="center" indent="1"/>
    </xf>
    <xf numFmtId="164" fontId="10" fillId="8" borderId="45" xfId="5" applyFont="1" applyFill="1" applyBorder="1" applyAlignment="1">
      <alignment horizontal="center"/>
    </xf>
    <xf numFmtId="164" fontId="10" fillId="8" borderId="15" xfId="5" applyFont="1" applyFill="1" applyBorder="1" applyAlignment="1">
      <alignment horizontal="center"/>
    </xf>
    <xf numFmtId="164" fontId="10" fillId="8" borderId="6" xfId="5" applyFont="1" applyFill="1" applyBorder="1" applyAlignment="1">
      <alignment horizontal="center"/>
    </xf>
    <xf numFmtId="164" fontId="10" fillId="8" borderId="43" xfId="5" applyFont="1" applyFill="1" applyBorder="1" applyAlignment="1">
      <alignment horizontal="center"/>
    </xf>
    <xf numFmtId="164" fontId="7" fillId="8" borderId="44" xfId="5" applyFont="1" applyFill="1" applyBorder="1" applyAlignment="1">
      <alignment horizontal="center"/>
    </xf>
    <xf numFmtId="0" fontId="14" fillId="4" borderId="71" xfId="0" applyFont="1" applyFill="1" applyBorder="1" applyAlignment="1">
      <alignment horizontal="center" vertical="center" wrapText="1"/>
    </xf>
    <xf numFmtId="0" fontId="14" fillId="4" borderId="24" xfId="0" applyFont="1" applyFill="1" applyBorder="1" applyAlignment="1">
      <alignment horizontal="center" vertical="center" wrapText="1"/>
    </xf>
    <xf numFmtId="0" fontId="14" fillId="4" borderId="9" xfId="0" applyFont="1" applyFill="1" applyBorder="1" applyAlignment="1">
      <alignment horizontal="center" vertical="center" wrapText="1"/>
    </xf>
    <xf numFmtId="2" fontId="7" fillId="0" borderId="21" xfId="2" applyNumberFormat="1" applyFont="1" applyBorder="1" applyAlignment="1">
      <alignment horizontal="center" vertical="center" wrapText="1"/>
    </xf>
    <xf numFmtId="0" fontId="7" fillId="21" borderId="0" xfId="0" applyFont="1" applyFill="1" applyAlignment="1">
      <alignment horizontal="left"/>
    </xf>
    <xf numFmtId="164" fontId="7" fillId="0" borderId="29" xfId="5" applyFont="1" applyBorder="1" applyAlignment="1">
      <alignment horizontal="center" vertical="center"/>
    </xf>
    <xf numFmtId="164" fontId="7" fillId="0" borderId="56" xfId="5" applyFont="1" applyBorder="1" applyAlignment="1">
      <alignment horizontal="center" vertical="center"/>
    </xf>
    <xf numFmtId="164" fontId="7" fillId="0" borderId="25" xfId="5" applyFont="1" applyBorder="1" applyAlignment="1">
      <alignment horizontal="right" vertical="center"/>
    </xf>
    <xf numFmtId="9" fontId="7" fillId="8" borderId="31" xfId="2" applyFont="1" applyFill="1" applyBorder="1" applyAlignment="1">
      <alignment horizontal="right" vertical="center"/>
    </xf>
    <xf numFmtId="9" fontId="7" fillId="8" borderId="11" xfId="2" applyFont="1" applyFill="1" applyBorder="1" applyAlignment="1">
      <alignment horizontal="right" vertical="center"/>
    </xf>
    <xf numFmtId="9" fontId="7" fillId="8" borderId="4" xfId="2" applyFont="1" applyFill="1" applyBorder="1" applyAlignment="1">
      <alignment horizontal="right" vertical="center"/>
    </xf>
    <xf numFmtId="1" fontId="7" fillId="8" borderId="5" xfId="2" applyNumberFormat="1" applyFont="1" applyFill="1" applyBorder="1" applyAlignment="1">
      <alignment horizontal="right" vertical="center"/>
    </xf>
    <xf numFmtId="1" fontId="7" fillId="8" borderId="15" xfId="2" applyNumberFormat="1" applyFont="1" applyFill="1" applyBorder="1" applyAlignment="1">
      <alignment horizontal="right" vertical="center"/>
    </xf>
    <xf numFmtId="1" fontId="7" fillId="8" borderId="6" xfId="2" applyNumberFormat="1" applyFont="1" applyFill="1" applyBorder="1" applyAlignment="1">
      <alignment horizontal="right" vertical="center"/>
    </xf>
    <xf numFmtId="175" fontId="7" fillId="19" borderId="25" xfId="1" applyNumberFormat="1" applyFont="1" applyFill="1" applyBorder="1" applyAlignment="1">
      <alignment horizontal="right" vertical="center"/>
    </xf>
    <xf numFmtId="175" fontId="7" fillId="20" borderId="56" xfId="1" applyNumberFormat="1" applyFont="1" applyFill="1" applyBorder="1" applyAlignment="1">
      <alignment horizontal="right" vertical="center"/>
    </xf>
    <xf numFmtId="175" fontId="7" fillId="15" borderId="23" xfId="1" applyNumberFormat="1" applyFont="1" applyFill="1" applyBorder="1" applyAlignment="1">
      <alignment horizontal="right" vertical="center"/>
    </xf>
    <xf numFmtId="164" fontId="7" fillId="22" borderId="28" xfId="5" applyFont="1" applyFill="1" applyBorder="1" applyAlignment="1">
      <alignment horizontal="center" vertical="center"/>
    </xf>
    <xf numFmtId="164" fontId="7" fillId="19" borderId="11" xfId="5" applyFont="1" applyFill="1" applyBorder="1" applyAlignment="1">
      <alignment horizontal="center" vertical="center"/>
    </xf>
    <xf numFmtId="164" fontId="7" fillId="22" borderId="28" xfId="5" applyFont="1" applyFill="1" applyBorder="1" applyAlignment="1">
      <alignment horizontal="right" vertical="center"/>
    </xf>
    <xf numFmtId="164" fontId="7" fillId="19" borderId="11" xfId="5" applyFont="1" applyFill="1" applyBorder="1" applyAlignment="1">
      <alignment horizontal="right" vertical="center"/>
    </xf>
    <xf numFmtId="164" fontId="10" fillId="19" borderId="43" xfId="5" applyFont="1" applyFill="1" applyBorder="1" applyAlignment="1">
      <alignment horizontal="center"/>
    </xf>
    <xf numFmtId="164" fontId="10" fillId="19" borderId="43" xfId="5" applyFont="1" applyFill="1" applyBorder="1" applyAlignment="1">
      <alignment horizontal="right" indent="1"/>
    </xf>
    <xf numFmtId="164" fontId="10" fillId="0" borderId="43" xfId="5" applyFont="1" applyBorder="1" applyAlignment="1">
      <alignment horizontal="right" indent="1"/>
    </xf>
    <xf numFmtId="164" fontId="7" fillId="8" borderId="44" xfId="5" applyFont="1" applyFill="1" applyBorder="1" applyAlignment="1">
      <alignment horizontal="right"/>
    </xf>
    <xf numFmtId="0" fontId="7" fillId="23" borderId="0" xfId="0" applyFont="1" applyFill="1" applyAlignment="1">
      <alignment horizontal="left"/>
    </xf>
    <xf numFmtId="175" fontId="10" fillId="19" borderId="25" xfId="1" applyNumberFormat="1" applyFont="1" applyFill="1" applyBorder="1" applyAlignment="1">
      <alignment horizontal="right" vertical="center"/>
    </xf>
    <xf numFmtId="175" fontId="10" fillId="20" borderId="56" xfId="1" applyNumberFormat="1" applyFont="1" applyFill="1" applyBorder="1" applyAlignment="1">
      <alignment horizontal="right" vertical="center"/>
    </xf>
    <xf numFmtId="0" fontId="12" fillId="0" borderId="77" xfId="0" applyFont="1" applyBorder="1" applyAlignment="1">
      <alignment horizontal="center" vertical="center" wrapText="1"/>
    </xf>
    <xf numFmtId="0" fontId="7" fillId="0" borderId="78" xfId="0" applyFont="1" applyBorder="1" applyAlignment="1">
      <alignment horizontal="center" wrapText="1"/>
    </xf>
    <xf numFmtId="0" fontId="12" fillId="0" borderId="79" xfId="0" applyFont="1" applyBorder="1" applyAlignment="1">
      <alignment horizontal="center" vertical="center" wrapText="1"/>
    </xf>
    <xf numFmtId="0" fontId="7" fillId="0" borderId="80" xfId="0" applyFont="1" applyBorder="1" applyAlignment="1">
      <alignment horizontal="center" wrapText="1"/>
    </xf>
    <xf numFmtId="0" fontId="12" fillId="0" borderId="81" xfId="0" applyFont="1" applyBorder="1" applyAlignment="1">
      <alignment horizontal="center" vertical="center" wrapText="1"/>
    </xf>
    <xf numFmtId="0" fontId="7" fillId="0" borderId="82" xfId="0" applyFont="1" applyBorder="1" applyAlignment="1">
      <alignment horizontal="center" wrapText="1"/>
    </xf>
    <xf numFmtId="0" fontId="7" fillId="0" borderId="15" xfId="0" applyFont="1" applyBorder="1" applyAlignment="1">
      <alignment horizontal="center" wrapText="1"/>
    </xf>
    <xf numFmtId="0" fontId="8" fillId="4" borderId="2" xfId="0" applyFont="1" applyFill="1" applyBorder="1" applyAlignment="1">
      <alignment horizontal="left" vertical="center" wrapText="1"/>
    </xf>
    <xf numFmtId="0" fontId="0" fillId="3" borderId="0" xfId="0" applyFill="1"/>
    <xf numFmtId="0" fontId="7" fillId="0" borderId="4" xfId="0" applyFont="1" applyBorder="1" applyAlignment="1">
      <alignment horizontal="center" vertical="center"/>
    </xf>
    <xf numFmtId="0" fontId="7" fillId="3" borderId="0" xfId="0" applyFont="1" applyFill="1" applyAlignment="1">
      <alignment horizontal="left" vertical="center" wrapText="1"/>
    </xf>
    <xf numFmtId="0" fontId="16" fillId="3" borderId="0" xfId="0" applyFont="1" applyFill="1" applyAlignment="1">
      <alignment horizontal="left" vertical="top" wrapText="1"/>
    </xf>
    <xf numFmtId="0" fontId="8" fillId="4" borderId="7" xfId="0" applyFont="1" applyFill="1" applyBorder="1" applyAlignment="1">
      <alignment horizontal="left" vertical="center"/>
    </xf>
    <xf numFmtId="0" fontId="14" fillId="4" borderId="2" xfId="0" applyFont="1" applyFill="1" applyBorder="1" applyAlignment="1">
      <alignment horizontal="center" vertical="center" wrapText="1"/>
    </xf>
    <xf numFmtId="0" fontId="12" fillId="0" borderId="9" xfId="0" applyFont="1" applyBorder="1" applyAlignment="1">
      <alignment horizontal="left" vertical="center"/>
    </xf>
    <xf numFmtId="0" fontId="7" fillId="0" borderId="9" xfId="0" applyFont="1" applyBorder="1" applyAlignment="1">
      <alignment horizontal="left" vertical="center"/>
    </xf>
    <xf numFmtId="0" fontId="18" fillId="4" borderId="2" xfId="0" applyFont="1" applyFill="1" applyBorder="1" applyAlignment="1">
      <alignment horizontal="center" vertical="center"/>
    </xf>
    <xf numFmtId="0" fontId="7" fillId="0" borderId="24" xfId="0" applyFont="1" applyBorder="1" applyAlignment="1">
      <alignment horizontal="left" vertical="center" wrapText="1"/>
    </xf>
    <xf numFmtId="0" fontId="8" fillId="4" borderId="2" xfId="0" applyFont="1" applyFill="1" applyBorder="1" applyAlignment="1">
      <alignment horizontal="left" vertical="center"/>
    </xf>
    <xf numFmtId="0" fontId="12" fillId="0" borderId="4" xfId="0" applyFont="1" applyBorder="1" applyAlignment="1">
      <alignment horizontal="left" vertical="center"/>
    </xf>
    <xf numFmtId="0" fontId="7" fillId="0" borderId="6" xfId="0" applyFont="1" applyBorder="1"/>
    <xf numFmtId="0" fontId="18" fillId="4" borderId="2" xfId="0" applyFont="1" applyFill="1" applyBorder="1" applyAlignment="1">
      <alignment horizontal="center"/>
    </xf>
    <xf numFmtId="0" fontId="7" fillId="0" borderId="6" xfId="0" applyFont="1" applyBorder="1" applyAlignment="1">
      <alignment vertical="center"/>
    </xf>
    <xf numFmtId="0" fontId="14" fillId="4" borderId="2" xfId="0" applyFont="1" applyFill="1" applyBorder="1" applyAlignment="1">
      <alignment horizontal="center" vertical="center"/>
    </xf>
    <xf numFmtId="0" fontId="40" fillId="21" borderId="83" xfId="0" applyFont="1" applyFill="1" applyBorder="1" applyAlignment="1">
      <alignment horizontal="center" vertical="center" wrapText="1"/>
    </xf>
    <xf numFmtId="0" fontId="40" fillId="21" borderId="84" xfId="0" applyFont="1" applyFill="1" applyBorder="1" applyAlignment="1">
      <alignment horizontal="center" vertical="center" wrapText="1"/>
    </xf>
    <xf numFmtId="0" fontId="40" fillId="21" borderId="85" xfId="0" applyFont="1" applyFill="1" applyBorder="1" applyAlignment="1">
      <alignment horizontal="center" vertical="center" wrapText="1"/>
    </xf>
    <xf numFmtId="0" fontId="40" fillId="21" borderId="86" xfId="0" applyFont="1" applyFill="1" applyBorder="1" applyAlignment="1">
      <alignment horizontal="center" vertical="center" wrapText="1"/>
    </xf>
    <xf numFmtId="0" fontId="40" fillId="21" borderId="0" xfId="0" applyFont="1" applyFill="1" applyAlignment="1">
      <alignment horizontal="center" vertical="center" wrapText="1"/>
    </xf>
    <xf numFmtId="0" fontId="40" fillId="21" borderId="87" xfId="0" applyFont="1" applyFill="1" applyBorder="1" applyAlignment="1">
      <alignment horizontal="center" vertical="center" wrapText="1"/>
    </xf>
    <xf numFmtId="0" fontId="40" fillId="21" borderId="88" xfId="0" applyFont="1" applyFill="1" applyBorder="1" applyAlignment="1">
      <alignment horizontal="center" vertical="center" wrapText="1"/>
    </xf>
    <xf numFmtId="0" fontId="40" fillId="21" borderId="89" xfId="0" applyFont="1" applyFill="1" applyBorder="1" applyAlignment="1">
      <alignment horizontal="center" vertical="center" wrapText="1"/>
    </xf>
    <xf numFmtId="0" fontId="40" fillId="21" borderId="90" xfId="0" applyFont="1" applyFill="1" applyBorder="1" applyAlignment="1">
      <alignment horizontal="center" vertical="center" wrapText="1"/>
    </xf>
    <xf numFmtId="0" fontId="15" fillId="0" borderId="4" xfId="0" applyFont="1" applyBorder="1" applyAlignment="1">
      <alignment horizontal="left" vertical="center"/>
    </xf>
    <xf numFmtId="0" fontId="15" fillId="0" borderId="6" xfId="0" applyFont="1" applyBorder="1" applyAlignment="1">
      <alignment horizontal="left" vertical="center"/>
    </xf>
    <xf numFmtId="164" fontId="0" fillId="13" borderId="28" xfId="0" applyNumberFormat="1" applyFill="1" applyBorder="1"/>
    <xf numFmtId="0" fontId="0" fillId="0" borderId="6" xfId="0" applyBorder="1"/>
    <xf numFmtId="0" fontId="14" fillId="4" borderId="2" xfId="0" applyFont="1" applyFill="1" applyBorder="1" applyAlignment="1">
      <alignment horizontal="center"/>
    </xf>
    <xf numFmtId="0" fontId="10" fillId="4" borderId="2" xfId="0" applyFont="1" applyFill="1" applyBorder="1" applyAlignment="1">
      <alignment horizontal="center"/>
    </xf>
    <xf numFmtId="0" fontId="18" fillId="4" borderId="22" xfId="0" applyFont="1" applyFill="1" applyBorder="1" applyAlignment="1">
      <alignment horizontal="center"/>
    </xf>
    <xf numFmtId="0" fontId="0" fillId="4" borderId="54" xfId="0" applyFill="1" applyBorder="1"/>
    <xf numFmtId="0" fontId="0" fillId="4" borderId="2" xfId="0" applyFill="1" applyBorder="1"/>
    <xf numFmtId="0" fontId="7" fillId="10" borderId="46" xfId="0" applyFont="1" applyFill="1" applyBorder="1"/>
    <xf numFmtId="0" fontId="7" fillId="10" borderId="26" xfId="0" applyFont="1" applyFill="1" applyBorder="1"/>
    <xf numFmtId="0" fontId="18" fillId="4" borderId="22" xfId="0" applyFont="1" applyFill="1" applyBorder="1" applyAlignment="1">
      <alignment horizontal="left" vertical="center"/>
    </xf>
    <xf numFmtId="0" fontId="12" fillId="0" borderId="2" xfId="0" applyFont="1" applyBorder="1" applyAlignment="1">
      <alignment horizontal="center" vertical="center"/>
    </xf>
    <xf numFmtId="164" fontId="0" fillId="5" borderId="2" xfId="0" applyNumberFormat="1" applyFill="1" applyBorder="1"/>
    <xf numFmtId="0" fontId="10" fillId="5" borderId="2" xfId="0" applyFont="1" applyFill="1" applyBorder="1" applyAlignment="1">
      <alignment horizontal="left" indent="1"/>
    </xf>
    <xf numFmtId="0" fontId="18" fillId="4" borderId="2" xfId="0" applyFont="1" applyFill="1" applyBorder="1" applyAlignment="1">
      <alignment horizontal="left" vertical="center"/>
    </xf>
    <xf numFmtId="0" fontId="15" fillId="0" borderId="2" xfId="0" applyFont="1" applyBorder="1" applyAlignment="1">
      <alignment horizontal="left" vertical="center"/>
    </xf>
    <xf numFmtId="0" fontId="12" fillId="0" borderId="4" xfId="0" applyFont="1" applyBorder="1" applyAlignment="1">
      <alignment horizontal="left"/>
    </xf>
    <xf numFmtId="0" fontId="10" fillId="4" borderId="2" xfId="0" applyFont="1" applyFill="1" applyBorder="1" applyAlignment="1">
      <alignment horizontal="center" vertical="center"/>
    </xf>
    <xf numFmtId="0" fontId="12" fillId="0" borderId="2" xfId="0" applyFont="1" applyBorder="1" applyAlignment="1">
      <alignment horizontal="center" vertical="center" wrapText="1"/>
    </xf>
    <xf numFmtId="0" fontId="14" fillId="4" borderId="2" xfId="12" applyFont="1" applyFill="1" applyBorder="1" applyAlignment="1">
      <alignment horizontal="center"/>
    </xf>
    <xf numFmtId="0" fontId="18" fillId="4" borderId="2" xfId="0" applyFont="1" applyFill="1" applyBorder="1" applyAlignment="1">
      <alignment horizontal="center" vertical="center" wrapText="1"/>
    </xf>
    <xf numFmtId="0" fontId="18" fillId="4" borderId="2" xfId="13" applyFont="1" applyFill="1" applyBorder="1" applyAlignment="1">
      <alignment horizontal="center" vertical="center"/>
    </xf>
    <xf numFmtId="0" fontId="10" fillId="5" borderId="24" xfId="21" applyFont="1" applyFill="1" applyBorder="1" applyAlignment="1">
      <alignment horizontal="center" vertical="center" wrapText="1"/>
    </xf>
    <xf numFmtId="0" fontId="10" fillId="5" borderId="2" xfId="0" applyFont="1" applyFill="1" applyBorder="1" applyAlignment="1">
      <alignment horizontal="left"/>
    </xf>
    <xf numFmtId="0" fontId="15" fillId="0" borderId="2" xfId="0" applyFont="1" applyBorder="1" applyAlignment="1">
      <alignment horizontal="center" vertical="center" wrapText="1"/>
    </xf>
    <xf numFmtId="0" fontId="10" fillId="5" borderId="30" xfId="22" applyFont="1" applyFill="1" applyBorder="1" applyAlignment="1">
      <alignment horizontal="left"/>
    </xf>
    <xf numFmtId="0" fontId="10" fillId="5" borderId="2" xfId="22" applyFont="1" applyFill="1" applyBorder="1" applyAlignment="1">
      <alignment horizontal="left"/>
    </xf>
    <xf numFmtId="0" fontId="8" fillId="4" borderId="2" xfId="22" applyFont="1" applyFill="1" applyBorder="1" applyAlignment="1">
      <alignment horizontal="left" vertical="center"/>
    </xf>
    <xf numFmtId="0" fontId="14" fillId="4" borderId="2" xfId="22" applyFont="1" applyFill="1" applyBorder="1" applyAlignment="1">
      <alignment horizontal="center" vertical="center"/>
    </xf>
    <xf numFmtId="0" fontId="15" fillId="0" borderId="2" xfId="0" applyFont="1" applyBorder="1" applyAlignment="1">
      <alignment horizontal="center" vertical="center"/>
    </xf>
    <xf numFmtId="0" fontId="18" fillId="4" borderId="1" xfId="22" applyFont="1" applyFill="1" applyBorder="1" applyAlignment="1">
      <alignment horizontal="left" vertical="center"/>
    </xf>
    <xf numFmtId="0" fontId="10" fillId="5" borderId="30" xfId="0" applyFont="1" applyFill="1" applyBorder="1" applyAlignment="1">
      <alignment horizontal="left"/>
    </xf>
    <xf numFmtId="0" fontId="18" fillId="4" borderId="1" xfId="0" applyFont="1" applyFill="1" applyBorder="1" applyAlignment="1">
      <alignment horizontal="left" vertical="center"/>
    </xf>
  </cellXfs>
  <cellStyles count="24">
    <cellStyle name="Comma" xfId="1" builtinId="3" customBuiltin="1"/>
    <cellStyle name="Hyperlink" xfId="19" xr:uid="{00000000-0005-0000-0000-000001000000}"/>
    <cellStyle name="Hyperlink 2" xfId="20" xr:uid="{00000000-0005-0000-0000-000002000000}"/>
    <cellStyle name="Normal" xfId="0" builtinId="0" customBuiltin="1"/>
    <cellStyle name="Normal 2" xfId="21" xr:uid="{00000000-0005-0000-0000-000004000000}"/>
    <cellStyle name="Normal 3" xfId="22" xr:uid="{00000000-0005-0000-0000-000005000000}"/>
    <cellStyle name="Percent" xfId="2" builtinId="5" customBuiltin="1"/>
    <cellStyle name="table headings" xfId="23" xr:uid="{00000000-0005-0000-0000-000007000000}"/>
    <cellStyle name="백분율 2" xfId="3" xr:uid="{00000000-0005-0000-0000-000008000000}"/>
    <cellStyle name="백분율 4" xfId="4" xr:uid="{00000000-0005-0000-0000-000009000000}"/>
    <cellStyle name="쉼표 [0]" xfId="5" xr:uid="{00000000-0005-0000-0000-00000A000000}"/>
    <cellStyle name="쉼표 [0] 2" xfId="6" xr:uid="{00000000-0005-0000-0000-00000B000000}"/>
    <cellStyle name="쉼표 [0] 3" xfId="7" xr:uid="{00000000-0005-0000-0000-00000C000000}"/>
    <cellStyle name="쉼표 [0] 4" xfId="8" xr:uid="{00000000-0005-0000-0000-00000D000000}"/>
    <cellStyle name="쉼표 [0] 5" xfId="9" xr:uid="{00000000-0005-0000-0000-00000E000000}"/>
    <cellStyle name="쉼표 2" xfId="10" xr:uid="{00000000-0005-0000-0000-00000F000000}"/>
    <cellStyle name="쉼표 3" xfId="11" xr:uid="{00000000-0005-0000-0000-000010000000}"/>
    <cellStyle name="표준 2" xfId="12" xr:uid="{00000000-0005-0000-0000-000011000000}"/>
    <cellStyle name="표준 2 2" xfId="13" xr:uid="{00000000-0005-0000-0000-000012000000}"/>
    <cellStyle name="표준 2 2 2" xfId="14" xr:uid="{00000000-0005-0000-0000-000013000000}"/>
    <cellStyle name="표준 2 3" xfId="15" xr:uid="{00000000-0005-0000-0000-000014000000}"/>
    <cellStyle name="표준 3" xfId="16" xr:uid="{00000000-0005-0000-0000-000015000000}"/>
    <cellStyle name="표준 3 2" xfId="17" xr:uid="{00000000-0005-0000-0000-000016000000}"/>
    <cellStyle name="표준 4" xfId="18" xr:uid="{00000000-0005-0000-0000-00001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0.%20EU&#54693;%20&#51473;&#44397;&#49328;%20TBR%20&#45824;&#51025;\8.%20UK&#51473;&#44397;&#45236;&#49688;\2.%20&#51473;&#44221;\Section%20A\TD0035%20Exporter%20Questionnaire%20Annex%20II_Section%20A_CHK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sheetName val="A3_-_Organisational_structure"/>
      <sheetName val="A4_-_Owners_&amp;_shareholders"/>
      <sheetName val="A7_1_-_Your_company's_products"/>
      <sheetName val="A7_2_-_Other_goods"/>
      <sheetName val="A8_-_Product_similarity"/>
      <sheetName val="D8_-_Employment"/>
      <sheetName val="D9_-_Investments"/>
      <sheetName val="D12_2_-_CTM_in_UK"/>
      <sheetName val="D13_2_-_AS&amp;G_third_countries"/>
      <sheetName val="D13_3_-_AS&amp;G_UK"/>
    </sheetNames>
    <sheetDataSet>
      <sheetData sheetId="0" refreshError="1">
        <row r="5">
          <cell r="C5" t="str">
            <v>Chongqing Hankook Tire Co., Ltd.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3"/>
  <sheetViews>
    <sheetView workbookViewId="0"/>
  </sheetViews>
  <sheetFormatPr defaultColWidth="9.26953125" defaultRowHeight="14"/>
  <cols>
    <col min="1" max="1" width="8.7265625" style="2" customWidth="1"/>
    <col min="2" max="6" width="20.7265625" style="2" customWidth="1"/>
    <col min="7" max="7" width="9.26953125" style="2" customWidth="1"/>
    <col min="8" max="8" width="69.54296875" style="2" customWidth="1"/>
    <col min="9" max="9" width="9.26953125" style="2" customWidth="1"/>
    <col min="10" max="16384" width="9.26953125" style="2"/>
  </cols>
  <sheetData>
    <row r="1" spans="1:26">
      <c r="A1" s="1"/>
      <c r="B1" s="1"/>
      <c r="C1" s="1"/>
      <c r="D1" s="1"/>
      <c r="E1" s="1"/>
      <c r="F1" s="1"/>
      <c r="G1" s="1"/>
      <c r="H1" s="1"/>
      <c r="I1" s="1"/>
      <c r="J1" s="1"/>
      <c r="K1" s="1"/>
      <c r="L1" s="1"/>
      <c r="M1" s="1"/>
      <c r="N1" s="1"/>
      <c r="O1" s="1"/>
      <c r="P1" s="1"/>
      <c r="Q1" s="1"/>
      <c r="R1" s="1"/>
      <c r="S1" s="1"/>
      <c r="T1" s="1"/>
      <c r="U1" s="1"/>
      <c r="V1" s="1"/>
      <c r="W1" s="1"/>
      <c r="X1" s="1"/>
      <c r="Y1" s="1"/>
      <c r="Z1" s="1"/>
    </row>
    <row r="2" spans="1:26" ht="14.5" thickBot="1">
      <c r="A2" s="1"/>
      <c r="B2" s="1"/>
      <c r="C2" s="1"/>
      <c r="D2" s="1"/>
      <c r="E2" s="1"/>
      <c r="F2" s="1"/>
      <c r="G2" s="1"/>
      <c r="H2" s="1"/>
      <c r="I2" s="1"/>
      <c r="J2" s="1"/>
      <c r="K2" s="1"/>
      <c r="L2" s="1"/>
      <c r="M2" s="1"/>
      <c r="N2" s="1"/>
      <c r="O2" s="1"/>
      <c r="P2" s="1"/>
      <c r="Q2" s="1"/>
      <c r="R2" s="1"/>
      <c r="S2" s="1"/>
      <c r="T2" s="1"/>
      <c r="U2" s="1"/>
      <c r="V2" s="1"/>
      <c r="W2" s="1"/>
      <c r="X2" s="1"/>
      <c r="Y2" s="1"/>
      <c r="Z2" s="1"/>
    </row>
    <row r="3" spans="1:26" ht="18.75" customHeight="1" thickBot="1">
      <c r="A3" s="1"/>
      <c r="B3" s="563" t="s">
        <v>0</v>
      </c>
      <c r="C3" s="563"/>
      <c r="D3" s="563"/>
      <c r="E3" s="1"/>
      <c r="F3" s="1"/>
      <c r="G3" s="1"/>
      <c r="H3" s="564"/>
      <c r="I3" s="4"/>
      <c r="J3" s="4"/>
      <c r="K3" s="4"/>
      <c r="L3" s="4"/>
      <c r="M3" s="4"/>
      <c r="N3" s="4"/>
      <c r="O3" s="4"/>
      <c r="P3" s="4"/>
      <c r="Q3" s="4"/>
      <c r="R3" s="4"/>
      <c r="S3" s="4"/>
      <c r="T3" s="4"/>
      <c r="U3" s="4"/>
      <c r="V3" s="4"/>
      <c r="W3" s="1"/>
      <c r="X3" s="1"/>
      <c r="Y3" s="1"/>
      <c r="Z3" s="1"/>
    </row>
    <row r="4" spans="1:26" ht="15" customHeight="1">
      <c r="A4" s="1"/>
      <c r="B4" s="5" t="s">
        <v>1</v>
      </c>
      <c r="C4" s="565" t="s">
        <v>2</v>
      </c>
      <c r="D4" s="565"/>
      <c r="E4" s="1"/>
      <c r="F4" s="1"/>
      <c r="G4" s="1"/>
      <c r="H4" s="564"/>
      <c r="I4" s="1"/>
      <c r="J4" s="1"/>
      <c r="K4" s="1"/>
      <c r="L4" s="1"/>
      <c r="M4" s="1"/>
      <c r="N4" s="1"/>
      <c r="O4" s="1"/>
      <c r="P4" s="1"/>
      <c r="Q4" s="1"/>
      <c r="R4" s="1"/>
      <c r="S4" s="1"/>
      <c r="T4" s="1"/>
      <c r="U4" s="1"/>
      <c r="V4" s="1"/>
      <c r="W4" s="1"/>
      <c r="X4" s="1"/>
      <c r="Y4" s="1"/>
      <c r="Z4" s="1"/>
    </row>
    <row r="5" spans="1:26" ht="15.75" customHeight="1" thickBot="1">
      <c r="A5" s="1"/>
      <c r="B5" s="6" t="s">
        <v>3</v>
      </c>
      <c r="C5" s="7" t="s">
        <v>4</v>
      </c>
      <c r="D5" s="8"/>
      <c r="E5" s="1"/>
      <c r="F5" s="1"/>
      <c r="G5" s="1"/>
      <c r="H5" s="564"/>
      <c r="I5" s="1"/>
      <c r="J5" s="1"/>
      <c r="K5" s="1"/>
      <c r="L5" s="1"/>
      <c r="M5" s="1"/>
      <c r="N5" s="1"/>
      <c r="O5" s="1"/>
      <c r="P5" s="1"/>
      <c r="Q5" s="1"/>
      <c r="R5" s="1"/>
      <c r="S5" s="1"/>
      <c r="T5" s="1"/>
      <c r="U5" s="1"/>
      <c r="V5" s="1"/>
      <c r="W5" s="1"/>
      <c r="X5" s="1"/>
      <c r="Y5" s="1"/>
      <c r="Z5" s="1"/>
    </row>
    <row r="6" spans="1:26" ht="14.25" customHeight="1">
      <c r="A6" s="1"/>
      <c r="B6" s="1"/>
      <c r="C6" s="1"/>
      <c r="D6" s="1"/>
      <c r="E6" s="1"/>
      <c r="F6" s="1"/>
      <c r="G6" s="1"/>
      <c r="H6" s="564"/>
      <c r="I6" s="1"/>
      <c r="J6" s="1"/>
      <c r="K6" s="1"/>
      <c r="L6" s="1"/>
      <c r="M6" s="1"/>
      <c r="N6" s="1"/>
      <c r="O6" s="1"/>
      <c r="P6" s="1"/>
      <c r="Q6" s="1"/>
      <c r="R6" s="1"/>
      <c r="S6" s="1"/>
      <c r="T6" s="1"/>
      <c r="U6" s="1"/>
      <c r="V6" s="1"/>
      <c r="W6" s="1"/>
      <c r="X6" s="1"/>
      <c r="Y6" s="1"/>
      <c r="Z6" s="1"/>
    </row>
    <row r="7" spans="1:26" ht="14.25" customHeight="1">
      <c r="A7" s="1"/>
      <c r="B7" s="1"/>
      <c r="C7" s="1"/>
      <c r="D7" s="1"/>
      <c r="E7" s="1"/>
      <c r="F7" s="1"/>
      <c r="G7" s="1"/>
      <c r="H7" s="564"/>
      <c r="I7" s="1"/>
      <c r="J7" s="1"/>
      <c r="K7" s="1"/>
      <c r="L7" s="1"/>
      <c r="M7" s="1"/>
      <c r="N7" s="1"/>
      <c r="O7" s="1"/>
      <c r="P7" s="1"/>
      <c r="Q7" s="1"/>
      <c r="R7" s="1"/>
      <c r="S7" s="1"/>
      <c r="T7" s="1"/>
      <c r="U7" s="1"/>
      <c r="V7" s="1"/>
      <c r="W7" s="1"/>
      <c r="X7" s="1"/>
      <c r="Y7" s="1"/>
      <c r="Z7" s="1"/>
    </row>
    <row r="8" spans="1:26" ht="15" customHeight="1">
      <c r="A8" s="1"/>
      <c r="B8" s="9" t="s">
        <v>5</v>
      </c>
      <c r="C8" s="1"/>
      <c r="D8" s="1"/>
      <c r="E8" s="1"/>
      <c r="F8" s="1"/>
      <c r="G8" s="1"/>
      <c r="H8" s="1"/>
      <c r="I8" s="1"/>
      <c r="J8" s="1"/>
      <c r="K8" s="1"/>
      <c r="L8" s="1"/>
      <c r="M8" s="1"/>
      <c r="N8" s="1"/>
      <c r="O8" s="1"/>
      <c r="P8" s="1"/>
      <c r="Q8" s="1"/>
      <c r="R8" s="1"/>
      <c r="S8" s="1"/>
      <c r="T8" s="1"/>
      <c r="U8" s="1"/>
      <c r="V8" s="1"/>
      <c r="W8" s="1"/>
      <c r="X8" s="1"/>
      <c r="Y8" s="1"/>
      <c r="Z8" s="1"/>
    </row>
    <row r="9" spans="1:26" ht="14.25" customHeight="1">
      <c r="A9" s="1"/>
      <c r="B9" s="1"/>
      <c r="C9" s="1"/>
      <c r="D9" s="1"/>
      <c r="E9" s="1"/>
      <c r="F9" s="1"/>
      <c r="G9" s="1"/>
      <c r="H9" s="1"/>
      <c r="I9" s="1"/>
      <c r="J9" s="1"/>
      <c r="K9" s="1"/>
      <c r="L9" s="1"/>
      <c r="M9" s="1"/>
      <c r="N9" s="1"/>
      <c r="O9" s="1"/>
      <c r="P9" s="1"/>
      <c r="Q9" s="1"/>
      <c r="R9" s="1"/>
      <c r="S9" s="1"/>
      <c r="T9" s="1"/>
      <c r="U9" s="1"/>
      <c r="V9" s="1"/>
      <c r="W9" s="1"/>
      <c r="X9" s="1"/>
      <c r="Y9" s="1"/>
      <c r="Z9" s="1"/>
    </row>
    <row r="10" spans="1:26" ht="14.2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45.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30.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4.25" customHeight="1" thickBo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25" customHeight="1" thickBot="1">
      <c r="A15" s="1"/>
      <c r="B15" s="1" t="s">
        <v>6</v>
      </c>
      <c r="C15" s="1"/>
      <c r="D15" s="10" t="s">
        <v>7</v>
      </c>
      <c r="E15" s="11"/>
      <c r="F15" s="11"/>
      <c r="G15" s="1"/>
      <c r="H15" s="1"/>
      <c r="I15" s="1"/>
      <c r="J15" s="1"/>
      <c r="K15" s="1"/>
      <c r="L15" s="11"/>
      <c r="M15" s="11"/>
      <c r="N15" s="1"/>
      <c r="O15" s="1"/>
      <c r="P15" s="1"/>
      <c r="Q15" s="1"/>
      <c r="R15" s="1"/>
      <c r="S15" s="1"/>
      <c r="T15" s="1"/>
      <c r="U15" s="1"/>
      <c r="V15" s="1"/>
      <c r="W15" s="1"/>
      <c r="X15" s="1"/>
      <c r="Y15" s="1"/>
      <c r="Z15" s="1"/>
    </row>
    <row r="16" spans="1:26" ht="14.25" customHeight="1" thickBot="1">
      <c r="A16" s="1"/>
      <c r="B16" s="1"/>
      <c r="C16" s="1"/>
      <c r="D16" s="1"/>
      <c r="E16" s="1"/>
      <c r="F16" s="11"/>
      <c r="G16" s="1"/>
      <c r="H16" s="1"/>
      <c r="I16" s="1"/>
      <c r="J16" s="1"/>
      <c r="K16" s="1"/>
      <c r="L16" s="11"/>
      <c r="M16" s="11"/>
      <c r="N16" s="1"/>
      <c r="O16" s="1"/>
      <c r="P16" s="1"/>
      <c r="Q16" s="1"/>
      <c r="R16" s="1"/>
      <c r="S16" s="1"/>
      <c r="T16" s="1"/>
      <c r="U16" s="1"/>
      <c r="V16" s="1"/>
      <c r="W16" s="1"/>
      <c r="X16" s="1"/>
      <c r="Y16" s="1"/>
      <c r="Z16" s="1"/>
    </row>
    <row r="17" spans="1:26" ht="14.25" customHeight="1" thickBot="1">
      <c r="A17" s="1"/>
      <c r="B17" s="1" t="s">
        <v>8</v>
      </c>
      <c r="C17" s="1"/>
      <c r="D17" s="10" t="s">
        <v>9</v>
      </c>
      <c r="E17" s="11"/>
      <c r="F17" s="11"/>
      <c r="G17" s="1"/>
      <c r="H17" s="1"/>
      <c r="I17" s="1"/>
      <c r="J17" s="1"/>
      <c r="K17" s="1"/>
      <c r="L17" s="11"/>
      <c r="M17" s="11"/>
      <c r="N17" s="1"/>
      <c r="O17" s="1"/>
      <c r="P17" s="1"/>
      <c r="Q17" s="1"/>
      <c r="R17" s="1"/>
      <c r="S17" s="1"/>
      <c r="T17" s="1"/>
      <c r="U17" s="1"/>
      <c r="V17" s="1"/>
      <c r="W17" s="1"/>
      <c r="X17" s="1"/>
      <c r="Y17" s="1"/>
      <c r="Z17" s="1"/>
    </row>
    <row r="18" spans="1:26" ht="14.25" customHeight="1">
      <c r="A18" s="1"/>
      <c r="B18" s="1"/>
      <c r="C18" s="1"/>
      <c r="D18" s="12"/>
      <c r="E18" s="11"/>
      <c r="F18" s="11"/>
      <c r="G18" s="1"/>
      <c r="H18" s="1"/>
      <c r="I18" s="1"/>
      <c r="J18" s="1"/>
      <c r="K18" s="1"/>
      <c r="L18" s="11"/>
      <c r="M18" s="11"/>
      <c r="N18" s="1"/>
      <c r="O18" s="1"/>
      <c r="P18" s="1"/>
      <c r="Q18" s="1"/>
      <c r="R18" s="1"/>
      <c r="S18" s="1"/>
      <c r="T18" s="1"/>
      <c r="U18" s="1"/>
      <c r="V18" s="1"/>
      <c r="W18" s="1"/>
      <c r="X18" s="1"/>
      <c r="Y18" s="1"/>
      <c r="Z18" s="1"/>
    </row>
    <row r="19" spans="1:26" ht="14.25" customHeight="1">
      <c r="A19" s="1"/>
      <c r="B19" s="13" t="s">
        <v>10</v>
      </c>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c r="A20" s="1"/>
      <c r="B20" s="14" t="s">
        <v>11</v>
      </c>
      <c r="C20" s="13"/>
      <c r="D20" s="13"/>
      <c r="E20" s="13"/>
      <c r="F20" s="13"/>
      <c r="G20" s="13"/>
      <c r="H20" s="13"/>
      <c r="I20" s="13"/>
      <c r="J20" s="1"/>
      <c r="K20" s="1"/>
      <c r="L20" s="1"/>
      <c r="M20" s="1"/>
      <c r="N20" s="1"/>
      <c r="O20" s="1"/>
      <c r="P20" s="1"/>
      <c r="Q20" s="1"/>
      <c r="R20" s="1"/>
      <c r="S20" s="1"/>
      <c r="T20" s="1"/>
      <c r="U20" s="1"/>
      <c r="V20" s="1"/>
      <c r="W20" s="1"/>
      <c r="X20" s="1"/>
      <c r="Y20" s="1"/>
      <c r="Z20" s="1"/>
    </row>
    <row r="21" spans="1:26" ht="14.25" customHeight="1">
      <c r="A21" s="1"/>
      <c r="B21" s="1"/>
      <c r="C21" s="1"/>
      <c r="D21" s="1"/>
      <c r="E21" s="1"/>
      <c r="F21" s="1"/>
      <c r="G21" s="1"/>
      <c r="H21" s="1"/>
      <c r="I21" s="1"/>
      <c r="J21" s="15"/>
      <c r="K21" s="1"/>
      <c r="L21" s="1"/>
      <c r="M21" s="1"/>
      <c r="N21" s="1"/>
      <c r="O21" s="1"/>
      <c r="P21" s="1"/>
      <c r="Q21" s="1"/>
      <c r="R21" s="1"/>
      <c r="S21" s="1"/>
      <c r="T21" s="1"/>
      <c r="U21" s="1"/>
      <c r="V21" s="1"/>
      <c r="W21" s="1"/>
      <c r="X21" s="1"/>
      <c r="Y21" s="1"/>
      <c r="Z21" s="1"/>
    </row>
    <row r="22" spans="1:26" s="16" customFormat="1" ht="14.25" customHeight="1">
      <c r="B22" s="16" t="s">
        <v>12</v>
      </c>
      <c r="J22" s="17"/>
    </row>
    <row r="23" spans="1:26" ht="14.25" customHeight="1">
      <c r="A23" s="1"/>
      <c r="B23" s="1"/>
      <c r="C23" s="1"/>
      <c r="D23" s="1"/>
      <c r="E23" s="1"/>
      <c r="F23" s="1"/>
      <c r="G23" s="1"/>
      <c r="H23" s="1"/>
      <c r="I23" s="1"/>
      <c r="J23" s="15"/>
      <c r="K23" s="1"/>
      <c r="L23" s="1"/>
      <c r="M23" s="1"/>
      <c r="N23" s="1"/>
      <c r="O23" s="1"/>
      <c r="P23" s="1"/>
      <c r="Q23" s="1"/>
      <c r="R23" s="1"/>
      <c r="S23" s="1"/>
      <c r="T23" s="1"/>
      <c r="U23" s="1"/>
      <c r="V23" s="1"/>
      <c r="W23" s="1"/>
      <c r="X23" s="1"/>
      <c r="Y23" s="1"/>
      <c r="Z23" s="1"/>
    </row>
    <row r="24" spans="1:26" ht="15" customHeight="1">
      <c r="A24" s="1"/>
      <c r="B24" s="1" t="s">
        <v>13</v>
      </c>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c r="A25" s="1"/>
      <c r="B25" s="15" t="s">
        <v>14</v>
      </c>
      <c r="C25" s="1"/>
      <c r="D25" s="1"/>
      <c r="E25" s="1"/>
      <c r="F25" s="1"/>
      <c r="G25" s="1"/>
      <c r="H25" s="1"/>
      <c r="I25" s="1"/>
      <c r="J25" s="1"/>
      <c r="K25" s="1"/>
      <c r="L25" s="1"/>
      <c r="M25" s="1"/>
      <c r="N25" s="1"/>
      <c r="O25" s="1"/>
      <c r="P25" s="1"/>
      <c r="Q25" s="1"/>
      <c r="R25" s="1"/>
      <c r="S25" s="1"/>
      <c r="T25" s="1"/>
      <c r="U25" s="1"/>
      <c r="V25" s="1"/>
      <c r="W25" s="1"/>
      <c r="X25" s="1"/>
      <c r="Y25" s="1"/>
      <c r="Z25" s="1"/>
    </row>
    <row r="26" spans="1:26" ht="1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c r="A27" s="1"/>
      <c r="B27" s="1" t="s">
        <v>15</v>
      </c>
      <c r="C27" s="11"/>
      <c r="D27" s="11"/>
      <c r="E27" s="1"/>
      <c r="F27" s="1"/>
      <c r="G27" s="1"/>
      <c r="H27" s="1"/>
      <c r="I27" s="1"/>
      <c r="J27" s="1"/>
      <c r="K27" s="11"/>
      <c r="L27" s="1"/>
      <c r="M27" s="1"/>
      <c r="N27" s="1"/>
      <c r="O27" s="1"/>
      <c r="P27" s="1"/>
      <c r="Q27" s="1"/>
      <c r="R27" s="1"/>
      <c r="S27" s="1"/>
      <c r="T27" s="1"/>
      <c r="U27" s="1"/>
      <c r="V27" s="1"/>
      <c r="W27" s="1"/>
      <c r="X27" s="1"/>
      <c r="Y27" s="1"/>
      <c r="Z27" s="1"/>
    </row>
    <row r="28" spans="1:26" ht="15" customHeight="1">
      <c r="A28" s="1"/>
      <c r="B28" s="1"/>
      <c r="C28" s="11"/>
      <c r="D28" s="11"/>
      <c r="E28" s="1"/>
      <c r="F28" s="1"/>
      <c r="G28" s="1"/>
      <c r="H28" s="1"/>
      <c r="I28" s="1"/>
      <c r="J28" s="1"/>
      <c r="K28" s="11"/>
      <c r="L28" s="1"/>
      <c r="M28" s="1"/>
      <c r="N28" s="1"/>
      <c r="O28" s="1"/>
      <c r="P28" s="1"/>
      <c r="Q28" s="1"/>
      <c r="R28" s="1"/>
      <c r="S28" s="1"/>
      <c r="T28" s="1"/>
      <c r="U28" s="1"/>
      <c r="V28" s="1"/>
      <c r="W28" s="1"/>
      <c r="X28" s="1"/>
      <c r="Y28" s="1"/>
      <c r="Z28" s="1"/>
    </row>
    <row r="29" spans="1:26" ht="14.25" customHeight="1">
      <c r="A29" s="1"/>
      <c r="B29" s="1" t="s">
        <v>16</v>
      </c>
      <c r="C29" s="1"/>
      <c r="D29" s="1"/>
      <c r="E29" s="1"/>
      <c r="F29" s="1"/>
      <c r="G29" s="1"/>
      <c r="H29" s="1"/>
      <c r="I29" s="1"/>
      <c r="J29" s="1"/>
      <c r="K29" s="1"/>
      <c r="L29" s="1"/>
      <c r="M29" s="1"/>
      <c r="N29" s="1"/>
      <c r="O29" s="1"/>
      <c r="P29" s="1"/>
      <c r="Q29" s="1"/>
      <c r="R29" s="1"/>
      <c r="S29" s="1"/>
      <c r="T29" s="1"/>
      <c r="U29" s="1"/>
      <c r="V29" s="1"/>
      <c r="W29" s="1"/>
      <c r="X29" s="1"/>
      <c r="Y29" s="1"/>
      <c r="Z29" s="1"/>
    </row>
    <row r="30" spans="1:26" ht="14.25" customHeight="1">
      <c r="A30" s="1"/>
      <c r="B30" s="15" t="s">
        <v>17</v>
      </c>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c r="A31" s="1"/>
      <c r="B31" s="15"/>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c r="A32" s="1"/>
      <c r="B32" s="13" t="s">
        <v>18</v>
      </c>
      <c r="C32" s="1"/>
      <c r="D32" s="1"/>
      <c r="E32" s="1"/>
      <c r="F32" s="1"/>
      <c r="G32" s="1"/>
      <c r="H32" s="1"/>
      <c r="I32" s="1"/>
      <c r="J32" s="1"/>
      <c r="K32" s="1"/>
      <c r="L32" s="1"/>
      <c r="M32" s="1"/>
      <c r="N32" s="1"/>
      <c r="O32" s="1"/>
      <c r="P32" s="1"/>
      <c r="Q32" s="1"/>
      <c r="R32" s="1"/>
      <c r="S32" s="1"/>
      <c r="T32" s="1"/>
      <c r="U32" s="1"/>
      <c r="V32" s="1"/>
      <c r="W32" s="1"/>
      <c r="X32" s="1"/>
      <c r="Y32" s="1"/>
      <c r="Z32" s="1"/>
    </row>
    <row r="33" spans="1:26" ht="14.25" customHeight="1">
      <c r="A33" s="1"/>
      <c r="B33" s="13"/>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thickBot="1">
      <c r="A34" s="1"/>
      <c r="B34" s="13" t="s">
        <v>19</v>
      </c>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thickBot="1">
      <c r="A35" s="1"/>
      <c r="B35" s="1" t="s">
        <v>20</v>
      </c>
      <c r="C35" s="1"/>
      <c r="D35" s="1"/>
      <c r="E35" s="18"/>
      <c r="F35" s="1"/>
      <c r="G35" s="1"/>
      <c r="H35" s="1"/>
      <c r="I35" s="1"/>
      <c r="J35" s="1"/>
      <c r="K35" s="1"/>
      <c r="L35" s="1"/>
      <c r="M35" s="1"/>
      <c r="N35" s="1"/>
      <c r="O35" s="1"/>
      <c r="P35" s="1"/>
      <c r="Q35" s="1"/>
      <c r="R35" s="1"/>
      <c r="S35" s="1"/>
      <c r="T35" s="1"/>
      <c r="U35" s="1"/>
      <c r="V35" s="1"/>
      <c r="W35" s="1"/>
      <c r="X35" s="1"/>
      <c r="Y35" s="1"/>
      <c r="Z35" s="1"/>
    </row>
    <row r="36" spans="1:26" ht="14.25" customHeight="1">
      <c r="A36" s="1"/>
      <c r="B36" s="1" t="s">
        <v>21</v>
      </c>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t="s">
        <v>22</v>
      </c>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t="s">
        <v>23</v>
      </c>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566" t="s">
        <v>24</v>
      </c>
      <c r="C41" s="566"/>
      <c r="D41" s="566"/>
      <c r="E41" s="566"/>
      <c r="F41" s="566"/>
      <c r="G41" s="566"/>
      <c r="H41" s="566"/>
      <c r="I41" s="1"/>
      <c r="J41" s="1"/>
      <c r="K41" s="1"/>
      <c r="L41" s="1"/>
      <c r="M41" s="1"/>
      <c r="N41" s="1"/>
      <c r="O41" s="1"/>
      <c r="P41" s="1"/>
      <c r="Q41" s="1"/>
      <c r="R41" s="1"/>
      <c r="S41" s="1"/>
      <c r="T41" s="1"/>
      <c r="U41" s="1"/>
      <c r="V41" s="1"/>
      <c r="W41" s="1"/>
      <c r="X41" s="1"/>
      <c r="Y41" s="1"/>
      <c r="Z41" s="1"/>
    </row>
    <row r="42" spans="1:26">
      <c r="A42" s="1"/>
      <c r="B42" s="566"/>
      <c r="C42" s="566"/>
      <c r="D42" s="566"/>
      <c r="E42" s="566"/>
      <c r="F42" s="566"/>
      <c r="G42" s="566"/>
      <c r="H42" s="566"/>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sheetData>
  <mergeCells count="4">
    <mergeCell ref="B3:D3"/>
    <mergeCell ref="H3:H7"/>
    <mergeCell ref="C4:D4"/>
    <mergeCell ref="B41:H42"/>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58"/>
  <sheetViews>
    <sheetView workbookViewId="0"/>
  </sheetViews>
  <sheetFormatPr defaultColWidth="9.26953125" defaultRowHeight="14"/>
  <cols>
    <col min="1" max="1" width="8.7265625" style="22" customWidth="1"/>
    <col min="2" max="2" width="10.54296875" style="25" customWidth="1"/>
    <col min="3" max="7" width="10.54296875" style="22" customWidth="1"/>
    <col min="8" max="8" width="9.26953125" style="22" customWidth="1"/>
    <col min="9" max="16384" width="9.26953125" style="22"/>
  </cols>
  <sheetData>
    <row r="1" spans="1:26">
      <c r="A1" s="20"/>
      <c r="B1" s="21"/>
      <c r="C1" s="20"/>
      <c r="D1" s="20"/>
      <c r="E1" s="20"/>
      <c r="F1" s="20"/>
      <c r="G1" s="20"/>
      <c r="H1" s="20"/>
      <c r="I1" s="20"/>
      <c r="J1" s="20"/>
      <c r="K1" s="20"/>
      <c r="L1" s="20"/>
      <c r="M1" s="20"/>
      <c r="N1" s="20"/>
      <c r="O1" s="20"/>
      <c r="P1" s="20"/>
      <c r="Q1" s="20"/>
      <c r="R1" s="20"/>
      <c r="S1" s="20"/>
      <c r="T1" s="20"/>
      <c r="U1" s="20"/>
      <c r="V1" s="20"/>
      <c r="W1" s="20"/>
      <c r="X1" s="20"/>
      <c r="Y1" s="20"/>
      <c r="Z1" s="20"/>
    </row>
    <row r="2" spans="1:26" ht="14.5" thickBot="1">
      <c r="A2" s="20"/>
      <c r="B2" s="21"/>
      <c r="C2" s="20"/>
      <c r="D2" s="20"/>
      <c r="E2" s="20"/>
      <c r="F2" s="20"/>
      <c r="G2" s="20"/>
      <c r="H2" s="20"/>
      <c r="I2" s="20"/>
      <c r="J2" s="20"/>
      <c r="K2" s="20"/>
      <c r="L2" s="20"/>
      <c r="M2" s="20"/>
      <c r="N2" s="20"/>
      <c r="O2" s="20"/>
      <c r="P2" s="20"/>
      <c r="Q2" s="20"/>
      <c r="R2" s="20"/>
      <c r="S2" s="20"/>
      <c r="T2" s="20"/>
      <c r="U2" s="20"/>
      <c r="V2" s="20"/>
      <c r="W2" s="20"/>
      <c r="X2" s="20"/>
      <c r="Y2" s="20"/>
      <c r="Z2" s="20"/>
    </row>
    <row r="3" spans="1:26" ht="18" customHeight="1" thickBot="1">
      <c r="A3" s="20"/>
      <c r="B3" s="563" t="s">
        <v>25</v>
      </c>
      <c r="C3" s="563"/>
      <c r="D3" s="563"/>
      <c r="E3" s="563"/>
      <c r="F3" s="563"/>
      <c r="G3" s="563"/>
      <c r="H3" s="20"/>
      <c r="I3" s="20"/>
      <c r="J3" s="20"/>
      <c r="K3" s="20"/>
      <c r="L3" s="20"/>
      <c r="M3" s="20"/>
      <c r="N3" s="20"/>
      <c r="O3" s="20"/>
      <c r="P3" s="20"/>
      <c r="Q3" s="20"/>
      <c r="R3" s="20"/>
      <c r="S3" s="20"/>
      <c r="T3" s="20"/>
      <c r="U3" s="20"/>
      <c r="V3" s="20"/>
      <c r="W3" s="20"/>
      <c r="X3" s="20"/>
      <c r="Y3" s="20"/>
      <c r="Z3" s="20"/>
    </row>
    <row r="4" spans="1:26">
      <c r="A4" s="20"/>
      <c r="B4" s="21"/>
      <c r="C4" s="20"/>
      <c r="D4" s="20"/>
      <c r="E4" s="20"/>
      <c r="F4" s="20"/>
      <c r="G4" s="20"/>
      <c r="H4" s="20"/>
      <c r="I4" s="20"/>
      <c r="J4" s="20"/>
      <c r="K4" s="20"/>
      <c r="L4" s="20"/>
      <c r="M4" s="20"/>
      <c r="N4" s="20"/>
      <c r="O4" s="20"/>
      <c r="P4" s="20"/>
      <c r="Q4" s="20"/>
      <c r="R4" s="20"/>
      <c r="S4" s="20"/>
      <c r="T4" s="20"/>
      <c r="U4" s="20"/>
      <c r="V4" s="20"/>
      <c r="W4" s="20"/>
      <c r="X4" s="20"/>
      <c r="Y4" s="20"/>
      <c r="Z4" s="20"/>
    </row>
    <row r="5" spans="1:26">
      <c r="A5" s="20"/>
      <c r="B5" s="21" t="s">
        <v>26</v>
      </c>
      <c r="C5" s="20"/>
      <c r="D5" s="20"/>
      <c r="E5" s="20"/>
      <c r="F5" s="20"/>
      <c r="G5" s="20"/>
      <c r="H5" s="20"/>
      <c r="I5" s="20"/>
      <c r="J5" s="20"/>
      <c r="K5" s="20"/>
      <c r="L5" s="20"/>
      <c r="M5" s="20"/>
      <c r="N5" s="20"/>
      <c r="O5" s="20"/>
      <c r="P5" s="20"/>
      <c r="Q5" s="20"/>
      <c r="R5" s="20"/>
      <c r="S5" s="20"/>
      <c r="T5" s="20"/>
      <c r="U5" s="20"/>
      <c r="V5" s="20"/>
      <c r="W5" s="20"/>
      <c r="X5" s="20"/>
      <c r="Y5" s="20"/>
      <c r="Z5" s="20"/>
    </row>
    <row r="6" spans="1:26">
      <c r="A6" s="20"/>
      <c r="B6" s="23" t="s">
        <v>27</v>
      </c>
      <c r="C6" s="20"/>
      <c r="D6" s="20"/>
      <c r="E6" s="20"/>
      <c r="F6" s="20"/>
      <c r="G6" s="20"/>
      <c r="H6" s="20"/>
      <c r="I6" s="20"/>
      <c r="J6" s="20"/>
      <c r="K6" s="20"/>
      <c r="L6" s="20"/>
      <c r="M6" s="20"/>
      <c r="N6" s="20"/>
      <c r="O6" s="20"/>
      <c r="P6" s="20"/>
      <c r="Q6" s="20"/>
      <c r="R6" s="20"/>
      <c r="S6" s="20"/>
      <c r="T6" s="20"/>
      <c r="U6" s="20"/>
      <c r="V6" s="20"/>
      <c r="W6" s="20"/>
      <c r="X6" s="20"/>
      <c r="Y6" s="20"/>
      <c r="Z6" s="20"/>
    </row>
    <row r="7" spans="1:26">
      <c r="A7" s="20"/>
      <c r="B7" s="23" t="s">
        <v>28</v>
      </c>
      <c r="C7" s="20"/>
      <c r="D7" s="20"/>
      <c r="E7" s="20"/>
      <c r="F7" s="20"/>
      <c r="G7" s="20"/>
      <c r="H7" s="20"/>
      <c r="I7" s="20"/>
      <c r="J7" s="20"/>
      <c r="K7" s="20"/>
      <c r="L7" s="20"/>
      <c r="M7" s="20"/>
      <c r="N7" s="20"/>
      <c r="O7" s="20"/>
      <c r="P7" s="20"/>
      <c r="Q7" s="20"/>
      <c r="R7" s="20"/>
      <c r="S7" s="20"/>
      <c r="T7" s="20"/>
      <c r="U7" s="20"/>
      <c r="V7" s="20"/>
      <c r="W7" s="20"/>
      <c r="X7" s="20"/>
      <c r="Y7" s="20"/>
      <c r="Z7" s="20"/>
    </row>
    <row r="8" spans="1:26">
      <c r="A8" s="20"/>
      <c r="B8" s="23" t="s">
        <v>29</v>
      </c>
      <c r="C8" s="20"/>
      <c r="D8" s="20"/>
      <c r="E8" s="20"/>
      <c r="F8" s="20"/>
      <c r="G8" s="20"/>
      <c r="H8" s="20"/>
      <c r="I8" s="20"/>
      <c r="J8" s="20"/>
      <c r="K8" s="20"/>
      <c r="L8" s="20"/>
      <c r="M8" s="20"/>
      <c r="N8" s="20"/>
      <c r="O8" s="20"/>
      <c r="P8" s="20"/>
      <c r="Q8" s="20"/>
      <c r="R8" s="20"/>
      <c r="S8" s="20"/>
      <c r="T8" s="20"/>
      <c r="U8" s="20"/>
      <c r="V8" s="20"/>
      <c r="W8" s="20"/>
      <c r="X8" s="20"/>
      <c r="Y8" s="20"/>
      <c r="Z8" s="20"/>
    </row>
    <row r="9" spans="1:26">
      <c r="A9" s="20"/>
      <c r="B9" s="23" t="s">
        <v>30</v>
      </c>
      <c r="C9" s="20"/>
      <c r="D9" s="20"/>
      <c r="E9" s="20"/>
      <c r="F9" s="20"/>
      <c r="G9" s="20"/>
      <c r="H9" s="20"/>
      <c r="I9" s="20"/>
      <c r="J9" s="20"/>
      <c r="K9" s="20"/>
      <c r="L9" s="20"/>
      <c r="M9" s="20"/>
      <c r="N9" s="20"/>
      <c r="O9" s="20"/>
      <c r="P9" s="20"/>
      <c r="Q9" s="20"/>
      <c r="R9" s="20"/>
      <c r="S9" s="20"/>
      <c r="T9" s="20"/>
      <c r="U9" s="20"/>
      <c r="V9" s="20"/>
      <c r="W9" s="20"/>
      <c r="X9" s="20"/>
      <c r="Y9" s="20"/>
      <c r="Z9" s="20"/>
    </row>
    <row r="10" spans="1:26">
      <c r="A10" s="20"/>
      <c r="B10" s="21"/>
      <c r="C10" s="20"/>
      <c r="D10" s="20"/>
      <c r="E10" s="20"/>
      <c r="F10" s="20"/>
      <c r="G10" s="20"/>
      <c r="H10" s="20"/>
      <c r="I10" s="20"/>
      <c r="J10" s="20"/>
      <c r="K10" s="20"/>
      <c r="L10" s="20"/>
      <c r="M10" s="20"/>
      <c r="N10" s="20"/>
      <c r="O10" s="20"/>
      <c r="P10" s="20"/>
      <c r="Q10" s="20"/>
      <c r="R10" s="20"/>
      <c r="S10" s="20"/>
      <c r="T10" s="20"/>
      <c r="U10" s="20"/>
      <c r="V10" s="20"/>
      <c r="W10" s="20"/>
      <c r="X10" s="20"/>
      <c r="Y10" s="20"/>
      <c r="Z10" s="20"/>
    </row>
    <row r="11" spans="1:26">
      <c r="A11" s="20"/>
      <c r="B11" s="21" t="s">
        <v>31</v>
      </c>
      <c r="C11" s="20"/>
      <c r="D11" s="20"/>
      <c r="E11" s="20"/>
      <c r="F11" s="20"/>
      <c r="G11" s="20"/>
      <c r="H11" s="20"/>
      <c r="I11" s="20"/>
      <c r="J11" s="20"/>
      <c r="K11" s="20"/>
      <c r="L11" s="20"/>
      <c r="M11" s="20"/>
      <c r="N11" s="20"/>
      <c r="O11" s="20"/>
      <c r="P11" s="20"/>
      <c r="Q11" s="20"/>
      <c r="R11" s="20"/>
      <c r="S11" s="20"/>
      <c r="T11" s="20"/>
      <c r="U11" s="20"/>
      <c r="V11" s="20"/>
      <c r="W11" s="20"/>
      <c r="X11" s="20"/>
      <c r="Y11" s="20"/>
      <c r="Z11" s="20"/>
    </row>
    <row r="12" spans="1:26">
      <c r="A12" s="20"/>
      <c r="B12" s="23" t="s">
        <v>32</v>
      </c>
      <c r="C12" s="20"/>
      <c r="D12" s="20"/>
      <c r="E12" s="20"/>
      <c r="F12" s="20"/>
      <c r="G12" s="20"/>
      <c r="H12" s="20"/>
      <c r="I12" s="20"/>
      <c r="J12" s="20"/>
      <c r="K12" s="20"/>
      <c r="L12" s="20"/>
      <c r="M12" s="20"/>
      <c r="N12" s="20"/>
      <c r="O12" s="20"/>
      <c r="P12" s="20"/>
      <c r="Q12" s="20"/>
      <c r="R12" s="20"/>
      <c r="S12" s="20"/>
      <c r="T12" s="20"/>
      <c r="U12" s="20"/>
      <c r="V12" s="20"/>
      <c r="W12" s="20"/>
      <c r="X12" s="20"/>
      <c r="Y12" s="20"/>
      <c r="Z12" s="20"/>
    </row>
    <row r="13" spans="1:26">
      <c r="A13" s="20"/>
      <c r="B13" s="23" t="s">
        <v>33</v>
      </c>
      <c r="C13" s="20"/>
      <c r="D13" s="20"/>
      <c r="E13" s="20"/>
      <c r="F13" s="20"/>
      <c r="G13" s="20"/>
      <c r="H13" s="20"/>
      <c r="I13" s="20"/>
      <c r="J13" s="20"/>
      <c r="K13" s="20"/>
      <c r="L13" s="20"/>
      <c r="M13" s="20"/>
      <c r="N13" s="20"/>
      <c r="O13" s="20"/>
      <c r="P13" s="20"/>
      <c r="Q13" s="20"/>
      <c r="R13" s="20"/>
      <c r="S13" s="20"/>
      <c r="T13" s="20"/>
      <c r="U13" s="20"/>
      <c r="V13" s="20"/>
      <c r="W13" s="20"/>
      <c r="X13" s="20"/>
      <c r="Y13" s="20"/>
      <c r="Z13" s="20"/>
    </row>
    <row r="14" spans="1:26">
      <c r="A14" s="20"/>
      <c r="B14" s="23" t="s">
        <v>34</v>
      </c>
      <c r="C14" s="20"/>
      <c r="D14" s="20"/>
      <c r="E14" s="20"/>
      <c r="F14" s="20"/>
      <c r="G14" s="20"/>
      <c r="H14" s="20"/>
      <c r="I14" s="20"/>
      <c r="J14" s="20"/>
      <c r="K14" s="20"/>
      <c r="L14" s="20"/>
      <c r="M14" s="20"/>
      <c r="N14" s="20"/>
      <c r="O14" s="20"/>
      <c r="P14" s="20"/>
      <c r="Q14" s="20"/>
      <c r="R14" s="20"/>
      <c r="S14" s="20"/>
      <c r="T14" s="20"/>
      <c r="U14" s="20"/>
      <c r="V14" s="20"/>
      <c r="W14" s="20"/>
      <c r="X14" s="20"/>
      <c r="Y14" s="20"/>
      <c r="Z14" s="20"/>
    </row>
    <row r="15" spans="1:26" ht="14.5">
      <c r="A15" s="20"/>
      <c r="B15" s="24" t="s">
        <v>35</v>
      </c>
      <c r="C15" s="20"/>
      <c r="D15" s="20"/>
      <c r="E15" s="20"/>
      <c r="F15" s="20"/>
      <c r="G15" s="20"/>
      <c r="H15" s="20"/>
      <c r="I15" s="20"/>
      <c r="J15" s="20"/>
      <c r="K15" s="20"/>
      <c r="L15" s="20"/>
      <c r="M15" s="20"/>
      <c r="N15" s="20"/>
      <c r="O15" s="20"/>
      <c r="P15" s="20"/>
      <c r="Q15" s="20"/>
      <c r="R15" s="20"/>
      <c r="S15" s="20"/>
      <c r="T15" s="20"/>
      <c r="U15" s="20"/>
      <c r="V15" s="20"/>
      <c r="W15" s="20"/>
      <c r="X15" s="20"/>
      <c r="Y15" s="20"/>
      <c r="Z15" s="20"/>
    </row>
    <row r="16" spans="1:26">
      <c r="A16" s="20"/>
      <c r="B16" s="23" t="s">
        <v>36</v>
      </c>
      <c r="C16" s="20"/>
      <c r="D16" s="20"/>
      <c r="E16" s="20"/>
      <c r="F16" s="20"/>
      <c r="G16" s="20"/>
      <c r="H16" s="20"/>
      <c r="I16" s="20"/>
      <c r="J16" s="20"/>
      <c r="K16" s="20"/>
      <c r="L16" s="20"/>
      <c r="M16" s="20"/>
      <c r="N16" s="20"/>
      <c r="O16" s="20"/>
      <c r="P16" s="20"/>
      <c r="Q16" s="20"/>
      <c r="R16" s="20"/>
      <c r="S16" s="20"/>
      <c r="T16" s="20"/>
      <c r="U16" s="20"/>
      <c r="V16" s="20"/>
      <c r="W16" s="20"/>
      <c r="X16" s="20"/>
      <c r="Y16" s="20"/>
      <c r="Z16" s="20"/>
    </row>
    <row r="17" spans="1:26">
      <c r="A17" s="20"/>
      <c r="B17" s="21"/>
      <c r="C17" s="20"/>
      <c r="D17" s="20"/>
      <c r="E17" s="20"/>
      <c r="F17" s="20"/>
      <c r="G17" s="20"/>
      <c r="H17" s="20"/>
      <c r="I17" s="20"/>
      <c r="J17" s="20"/>
      <c r="K17" s="20"/>
      <c r="L17" s="20"/>
      <c r="M17" s="20"/>
      <c r="N17" s="20"/>
      <c r="O17" s="20"/>
      <c r="P17" s="20"/>
      <c r="Q17" s="20"/>
      <c r="R17" s="20"/>
      <c r="S17" s="20"/>
      <c r="T17" s="20"/>
      <c r="U17" s="20"/>
      <c r="V17" s="20"/>
      <c r="W17" s="20"/>
      <c r="X17" s="20"/>
      <c r="Y17" s="20"/>
      <c r="Z17" s="20"/>
    </row>
    <row r="18" spans="1:26">
      <c r="A18" s="20"/>
      <c r="B18" s="21" t="s">
        <v>37</v>
      </c>
      <c r="C18" s="20"/>
      <c r="D18" s="20"/>
      <c r="E18" s="20"/>
      <c r="F18" s="20"/>
      <c r="G18" s="20"/>
      <c r="H18" s="20"/>
      <c r="I18" s="20"/>
      <c r="J18" s="20"/>
      <c r="K18" s="20"/>
      <c r="L18" s="20"/>
      <c r="M18" s="20"/>
      <c r="N18" s="20"/>
      <c r="O18" s="20"/>
      <c r="P18" s="20"/>
      <c r="Q18" s="20"/>
      <c r="R18" s="20"/>
      <c r="S18" s="20"/>
      <c r="T18" s="20"/>
      <c r="U18" s="20"/>
      <c r="V18" s="20"/>
      <c r="W18" s="20"/>
      <c r="X18" s="20"/>
      <c r="Y18" s="20"/>
      <c r="Z18" s="20"/>
    </row>
    <row r="19" spans="1:26">
      <c r="A19" s="20"/>
      <c r="B19" s="23" t="s">
        <v>38</v>
      </c>
      <c r="C19" s="20"/>
      <c r="D19" s="20"/>
      <c r="E19" s="20"/>
      <c r="F19" s="20"/>
      <c r="G19" s="20"/>
      <c r="H19" s="20"/>
      <c r="I19" s="20"/>
      <c r="J19" s="20"/>
      <c r="K19" s="20"/>
      <c r="L19" s="20"/>
      <c r="M19" s="20"/>
      <c r="N19" s="20"/>
      <c r="O19" s="20"/>
      <c r="P19" s="20"/>
      <c r="Q19" s="20"/>
      <c r="R19" s="20"/>
      <c r="S19" s="20"/>
      <c r="T19" s="20"/>
      <c r="U19" s="20"/>
      <c r="V19" s="20"/>
      <c r="W19" s="20"/>
      <c r="X19" s="20"/>
      <c r="Y19" s="20"/>
      <c r="Z19" s="20"/>
    </row>
    <row r="20" spans="1:26">
      <c r="A20" s="20"/>
      <c r="B20" s="23" t="s">
        <v>39</v>
      </c>
      <c r="C20" s="20"/>
      <c r="D20" s="20"/>
      <c r="E20" s="20"/>
      <c r="F20" s="20"/>
      <c r="G20" s="20"/>
      <c r="H20" s="20"/>
      <c r="I20" s="20"/>
      <c r="J20" s="20"/>
      <c r="K20" s="20"/>
      <c r="L20" s="20"/>
      <c r="M20" s="20"/>
      <c r="N20" s="20"/>
      <c r="O20" s="20"/>
      <c r="P20" s="20"/>
      <c r="Q20" s="20"/>
      <c r="R20" s="20"/>
      <c r="S20" s="20"/>
      <c r="T20" s="20"/>
      <c r="U20" s="20"/>
      <c r="V20" s="20"/>
      <c r="W20" s="20"/>
      <c r="X20" s="20"/>
      <c r="Y20" s="20"/>
      <c r="Z20" s="20"/>
    </row>
    <row r="21" spans="1:26">
      <c r="A21" s="20"/>
      <c r="B21" s="23" t="s">
        <v>40</v>
      </c>
      <c r="C21" s="20"/>
      <c r="D21" s="20"/>
      <c r="E21" s="20"/>
      <c r="F21" s="20"/>
      <c r="G21" s="20"/>
      <c r="H21" s="20"/>
      <c r="I21" s="20"/>
      <c r="J21" s="20"/>
      <c r="K21" s="20"/>
      <c r="L21" s="20"/>
      <c r="M21" s="20"/>
      <c r="N21" s="20"/>
      <c r="O21" s="20"/>
      <c r="P21" s="20"/>
      <c r="Q21" s="20"/>
      <c r="R21" s="20"/>
      <c r="S21" s="20"/>
      <c r="T21" s="20"/>
      <c r="U21" s="20"/>
      <c r="V21" s="20"/>
      <c r="W21" s="20"/>
      <c r="X21" s="20"/>
      <c r="Y21" s="20"/>
      <c r="Z21" s="20"/>
    </row>
    <row r="22" spans="1:26">
      <c r="A22" s="20"/>
      <c r="B22" s="23" t="s">
        <v>41</v>
      </c>
      <c r="C22" s="20"/>
      <c r="D22" s="20"/>
      <c r="E22" s="20"/>
      <c r="F22" s="20"/>
      <c r="G22" s="20"/>
      <c r="H22" s="20"/>
      <c r="I22" s="20"/>
      <c r="J22" s="20"/>
      <c r="K22" s="20"/>
      <c r="L22" s="20"/>
      <c r="M22" s="20"/>
      <c r="N22" s="20"/>
      <c r="O22" s="20"/>
      <c r="P22" s="20"/>
      <c r="Q22" s="20"/>
      <c r="R22" s="20"/>
      <c r="S22" s="20"/>
      <c r="T22" s="20"/>
      <c r="U22" s="20"/>
      <c r="V22" s="20"/>
      <c r="W22" s="20"/>
      <c r="X22" s="20"/>
      <c r="Y22" s="20"/>
      <c r="Z22" s="20"/>
    </row>
    <row r="23" spans="1:26">
      <c r="A23" s="20"/>
      <c r="B23" s="23" t="s">
        <v>42</v>
      </c>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c r="A24" s="20"/>
      <c r="B24" s="23" t="s">
        <v>43</v>
      </c>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c r="A25" s="20"/>
      <c r="B25" s="23" t="s">
        <v>44</v>
      </c>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c r="A26" s="20"/>
      <c r="B26" s="23" t="s">
        <v>45</v>
      </c>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c r="A27" s="20"/>
      <c r="B27" s="23" t="s">
        <v>46</v>
      </c>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c r="A28" s="20"/>
      <c r="B28" s="23" t="s">
        <v>47</v>
      </c>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c r="A29" s="20"/>
      <c r="B29" s="23"/>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c r="A30" s="20"/>
      <c r="B30" s="23"/>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c r="A31" s="20"/>
      <c r="B31" s="23"/>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c r="A32" s="20"/>
      <c r="B32" s="23"/>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c r="A33" s="20"/>
      <c r="B33" s="23"/>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c r="A34" s="20"/>
      <c r="B34" s="21"/>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c r="A35" s="20"/>
      <c r="B35" s="21"/>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c r="A36" s="20"/>
      <c r="B36" s="21"/>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c r="A37" s="20"/>
      <c r="B37" s="21"/>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c r="A38" s="20"/>
      <c r="B38" s="21"/>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c r="A39" s="20"/>
      <c r="B39" s="21"/>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c r="A40" s="20"/>
      <c r="B40" s="21"/>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c r="A41" s="20"/>
      <c r="B41" s="21"/>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c r="A42" s="20"/>
      <c r="B42" s="21"/>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c r="A43" s="20"/>
      <c r="B43" s="21"/>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c r="A44" s="20"/>
      <c r="B44" s="21"/>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c r="A45" s="20"/>
      <c r="B45" s="21"/>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c r="A46" s="20"/>
      <c r="B46" s="21"/>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c r="A47" s="20"/>
      <c r="B47" s="21"/>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c r="A48" s="20"/>
      <c r="B48" s="21"/>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c r="A49" s="20"/>
      <c r="B49" s="21"/>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c r="A50" s="20"/>
      <c r="B50" s="21"/>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c r="A51" s="20"/>
      <c r="B51" s="21"/>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c r="A52" s="20"/>
      <c r="B52" s="21"/>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c r="A53" s="20"/>
      <c r="B53" s="21"/>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c r="A54" s="20"/>
      <c r="B54" s="21"/>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c r="A55" s="20"/>
      <c r="B55" s="21"/>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c r="A56" s="20"/>
      <c r="B56" s="21"/>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c r="A57" s="20"/>
      <c r="B57" s="21"/>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c r="A58" s="20"/>
      <c r="B58" s="21"/>
      <c r="C58" s="20"/>
      <c r="D58" s="20"/>
      <c r="E58" s="20"/>
      <c r="F58" s="20"/>
      <c r="G58" s="20"/>
      <c r="H58" s="20"/>
      <c r="I58" s="20"/>
      <c r="J58" s="20"/>
      <c r="K58" s="20"/>
      <c r="L58" s="20"/>
      <c r="M58" s="20"/>
      <c r="N58" s="20"/>
      <c r="O58" s="20"/>
      <c r="P58" s="20"/>
      <c r="Q58" s="20"/>
      <c r="R58" s="20"/>
      <c r="S58" s="20"/>
      <c r="T58" s="20"/>
      <c r="U58" s="20"/>
      <c r="V58" s="20"/>
      <c r="W58" s="20"/>
      <c r="X58" s="20"/>
      <c r="Y58" s="20"/>
      <c r="Z58" s="20"/>
    </row>
  </sheetData>
  <mergeCells count="1">
    <mergeCell ref="B3:G3"/>
  </mergeCells>
  <hyperlinks>
    <hyperlink ref="B6" location="'A3 - Organisational structure'!A1" display="A3 - Organisational structure" xr:uid="{00000000-0004-0000-0100-000000000000}"/>
    <hyperlink ref="B7" location="'A4 - Owners &amp; shareholders'!A1" display="A4 - Owners &amp; shareholders" xr:uid="{00000000-0004-0000-0100-000001000000}"/>
    <hyperlink ref="B8" location="'A7!1 - Your company''s products'.A1" display="A7.1 - Your company's products" xr:uid="{00000000-0004-0000-0100-000002000000}"/>
    <hyperlink ref="B9" location="'A7!2 - Other goods'.A1" display="A7.2 - Other goods" xr:uid="{00000000-0004-0000-0100-000003000000}"/>
    <hyperlink ref="B12" location="'B1!1 - Upward sales'.A1" display="B1.1 - Upward Sales " xr:uid="{00000000-0004-0000-0100-000004000000}"/>
    <hyperlink ref="B13" location="'B2 - Captive sales'!A1" display="B2 - Captive sales" xr:uid="{00000000-0004-0000-0100-000005000000}"/>
    <hyperlink ref="B14" location="'B4!1 - Sales to the UK'.A1" display="B4.1 - Sales to the UK" xr:uid="{00000000-0004-0000-0100-000006000000}"/>
    <hyperlink ref="B15" location="'B4!2 - Domestic sales'.A1" display="B4.2 - Domestic sales" xr:uid="{00000000-0004-0000-0100-000007000000}"/>
    <hyperlink ref="B16" location="'B6 - Sales to other countries'!A1" display="B6 - Sales to other countries" xr:uid="{00000000-0004-0000-0100-000008000000}"/>
    <hyperlink ref="B19" location="'D1 - Turnover'!A1" display="D1 - Turnover" xr:uid="{00000000-0004-0000-0100-000009000000}"/>
    <hyperlink ref="B20" location="'D2 - Income statement'!A1" display="D2 - Income statement" xr:uid="{00000000-0004-0000-0100-00000A000000}"/>
    <hyperlink ref="B21" location="'D4 - Upwards cost'!A1" display="D4 - Upwards Costs Reconciliation" xr:uid="{00000000-0004-0000-0100-00000B000000}"/>
    <hyperlink ref="B22" location="'D5 - Capacity'!A1" display="D5 - Capacity" xr:uid="{00000000-0004-0000-0100-00000C000000}"/>
    <hyperlink ref="B23" location="'D6 - Stocks'!A1" display="D6 - Stocks" xr:uid="{00000000-0004-0000-0100-00000D000000}"/>
    <hyperlink ref="B24" location="'D8 - Purchases of like good'!A1" display="D8 -  Purchases of like goods" xr:uid="{00000000-0004-0000-0100-00000E000000}"/>
    <hyperlink ref="B25" location="'D9 -Profitability'!A1" display="D9 -Profitability" xr:uid="{00000000-0004-0000-0100-00000F000000}"/>
    <hyperlink ref="B26" location="'D10!1 - CTM in Domestic Market'.A1" display="D10.1  - CTM in Domestic Market" xr:uid="{00000000-0004-0000-0100-000010000000}"/>
    <hyperlink ref="B27" location="'D11!1 - AS&amp;G domestic market'.A1" display="D11.1 - AS&amp;G domestic Market" xr:uid="{00000000-0004-0000-0100-000011000000}"/>
    <hyperlink ref="B28" location="'D12 - RM and input purchases'!A1" display="D12 - RM and Input purchases" xr:uid="{00000000-0004-0000-0100-000012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Z82"/>
  <sheetViews>
    <sheetView topLeftCell="A30" zoomScale="85" zoomScaleNormal="85" workbookViewId="0">
      <selection activeCell="D13" sqref="D13"/>
    </sheetView>
  </sheetViews>
  <sheetFormatPr defaultColWidth="8.7265625" defaultRowHeight="14"/>
  <cols>
    <col min="1" max="1" width="8.7265625" style="2" customWidth="1"/>
    <col min="2" max="2" width="33.81640625" style="2" customWidth="1"/>
    <col min="3" max="3" width="32.453125" style="2" customWidth="1"/>
    <col min="4" max="6" width="20.7265625" style="2" customWidth="1"/>
    <col min="7" max="7" width="29.453125" style="2" customWidth="1"/>
    <col min="8" max="8" width="57.81640625" style="2" customWidth="1"/>
    <col min="9" max="10" width="20.7265625" style="2" customWidth="1"/>
    <col min="11" max="11" width="8.7265625" style="2" customWidth="1"/>
    <col min="12" max="16384" width="8.7265625" style="2"/>
  </cols>
  <sheetData>
    <row r="1" spans="1:52" s="1" customFormat="1" ht="15" customHeight="1">
      <c r="B1" s="26" t="s">
        <v>48</v>
      </c>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9.25" customHeight="1" thickBot="1">
      <c r="A3" s="1"/>
      <c r="B3" s="568" t="s">
        <v>49</v>
      </c>
      <c r="C3" s="568"/>
      <c r="D3" s="568"/>
      <c r="E3" s="1"/>
      <c r="F3" s="569" t="s">
        <v>50</v>
      </c>
      <c r="G3" s="569"/>
      <c r="H3" s="569"/>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5" thickBot="1">
      <c r="A4" s="1"/>
      <c r="B4" s="28" t="s">
        <v>1</v>
      </c>
      <c r="C4" s="570" t="s">
        <v>2</v>
      </c>
      <c r="D4" s="570"/>
      <c r="E4" s="1"/>
      <c r="F4" s="29"/>
      <c r="G4" s="30" t="s">
        <v>51</v>
      </c>
      <c r="H4" s="31" t="s">
        <v>52</v>
      </c>
      <c r="I4" s="32"/>
      <c r="J4" s="32"/>
      <c r="K4" s="32"/>
      <c r="L4" s="32"/>
      <c r="M4" s="32"/>
      <c r="N4" s="32"/>
      <c r="O4" s="32"/>
      <c r="P4" s="32"/>
      <c r="Q4" s="32"/>
      <c r="R4" s="32"/>
      <c r="S4" s="32"/>
      <c r="T4" s="32"/>
      <c r="U4" s="32"/>
      <c r="V4" s="32"/>
      <c r="W4" s="32"/>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30" customHeight="1" thickBot="1">
      <c r="A5" s="1"/>
      <c r="B5" s="6" t="s">
        <v>3</v>
      </c>
      <c r="C5" s="571" t="str">
        <f>[1]Guidance!C5</f>
        <v>Chongqing Hankook Tire Co., Ltd.</v>
      </c>
      <c r="D5" s="571"/>
      <c r="E5" s="1"/>
      <c r="F5" s="33" t="s">
        <v>53</v>
      </c>
      <c r="G5" s="34" t="s">
        <v>54</v>
      </c>
      <c r="H5" s="35" t="s">
        <v>54</v>
      </c>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40.5" customHeight="1" thickBot="1">
      <c r="A6" s="1"/>
      <c r="B6" s="36"/>
      <c r="C6" s="37"/>
      <c r="D6" s="37"/>
      <c r="E6" s="1"/>
      <c r="F6" s="38" t="s">
        <v>55</v>
      </c>
      <c r="G6" s="39" t="s">
        <v>56</v>
      </c>
      <c r="H6" s="40" t="s">
        <v>56</v>
      </c>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20.65" customHeight="1">
      <c r="A7" s="1"/>
      <c r="B7" s="36"/>
      <c r="C7" s="36"/>
      <c r="D7" s="36"/>
      <c r="E7" s="1"/>
      <c r="F7" s="41"/>
      <c r="G7" s="42"/>
      <c r="H7" s="42"/>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17.649999999999999" customHeight="1">
      <c r="A8" s="1"/>
      <c r="B8" s="43" t="s">
        <v>57</v>
      </c>
      <c r="C8" s="44"/>
      <c r="D8" s="44"/>
      <c r="E8" s="45"/>
      <c r="F8" s="41"/>
      <c r="G8" s="42"/>
      <c r="H8" s="42"/>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65" customHeight="1">
      <c r="A9" s="1"/>
      <c r="B9" s="46" t="s">
        <v>58</v>
      </c>
      <c r="C9" s="47"/>
      <c r="D9" s="47"/>
      <c r="E9" s="48"/>
      <c r="F9" s="41"/>
      <c r="G9" s="42"/>
      <c r="H9" s="42"/>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5" thickBot="1">
      <c r="A10" s="1"/>
      <c r="B10" s="1"/>
      <c r="C10" s="1"/>
      <c r="D10" s="1"/>
      <c r="E10" s="1"/>
      <c r="F10" s="1"/>
      <c r="G10" s="1"/>
      <c r="H10" s="1"/>
      <c r="I10" s="49"/>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ht="15.75" customHeight="1" thickBot="1">
      <c r="A11" s="1"/>
      <c r="B11" s="572" t="s">
        <v>59</v>
      </c>
      <c r="C11" s="572"/>
      <c r="D11" s="572"/>
      <c r="E11" s="572"/>
      <c r="F11" s="572"/>
      <c r="G11" s="572"/>
      <c r="H11" s="50" t="s">
        <v>60</v>
      </c>
      <c r="I11" s="572" t="s">
        <v>61</v>
      </c>
      <c r="J11" s="572"/>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s="55" customFormat="1" ht="56.5" thickBot="1">
      <c r="A12" s="11"/>
      <c r="B12" s="51" t="s">
        <v>62</v>
      </c>
      <c r="C12" s="52" t="s">
        <v>63</v>
      </c>
      <c r="D12" s="52" t="s">
        <v>64</v>
      </c>
      <c r="E12" s="52" t="s">
        <v>65</v>
      </c>
      <c r="F12" s="52" t="s">
        <v>66</v>
      </c>
      <c r="G12" s="53" t="s">
        <v>67</v>
      </c>
      <c r="H12" s="54" t="s">
        <v>68</v>
      </c>
      <c r="I12" s="51" t="s">
        <v>69</v>
      </c>
      <c r="J12" s="53" t="s">
        <v>70</v>
      </c>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row>
    <row r="13" spans="1:52" s="64" customFormat="1" ht="72.5">
      <c r="A13" s="56"/>
      <c r="B13" s="57" t="s">
        <v>54</v>
      </c>
      <c r="C13" s="58" t="s">
        <v>71</v>
      </c>
      <c r="D13" s="505" t="s">
        <v>584</v>
      </c>
      <c r="E13" s="59"/>
      <c r="F13" s="58"/>
      <c r="G13" s="60" t="s">
        <v>72</v>
      </c>
      <c r="H13" s="61" t="s">
        <v>73</v>
      </c>
      <c r="I13" s="62">
        <v>1</v>
      </c>
      <c r="J13" s="63"/>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c r="AX13" s="56"/>
      <c r="AY13" s="56"/>
      <c r="AZ13" s="56"/>
    </row>
    <row r="14" spans="1:52" s="64" customFormat="1" ht="43.5">
      <c r="A14" s="56"/>
      <c r="B14" s="57" t="s">
        <v>74</v>
      </c>
      <c r="C14" s="58" t="s">
        <v>75</v>
      </c>
      <c r="D14" s="505" t="s">
        <v>584</v>
      </c>
      <c r="E14" s="59"/>
      <c r="F14" s="58"/>
      <c r="G14" s="60" t="s">
        <v>76</v>
      </c>
      <c r="H14" s="65" t="s">
        <v>77</v>
      </c>
      <c r="I14" s="66"/>
      <c r="J14" s="63"/>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row>
    <row r="15" spans="1:52" s="64" customFormat="1" ht="43.5">
      <c r="A15" s="56"/>
      <c r="B15" s="57" t="s">
        <v>78</v>
      </c>
      <c r="C15" s="58" t="s">
        <v>79</v>
      </c>
      <c r="D15" s="505" t="s">
        <v>584</v>
      </c>
      <c r="E15" s="59"/>
      <c r="F15" s="58"/>
      <c r="G15" s="60" t="s">
        <v>76</v>
      </c>
      <c r="H15" s="65" t="s">
        <v>77</v>
      </c>
      <c r="I15" s="66"/>
      <c r="J15" s="63"/>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c r="AX15" s="56"/>
      <c r="AY15" s="56"/>
      <c r="AZ15" s="56"/>
    </row>
    <row r="16" spans="1:52" s="64" customFormat="1" ht="42">
      <c r="A16" s="56"/>
      <c r="B16" s="57" t="s">
        <v>80</v>
      </c>
      <c r="C16" s="58" t="s">
        <v>81</v>
      </c>
      <c r="D16" s="505" t="s">
        <v>584</v>
      </c>
      <c r="E16" s="59"/>
      <c r="F16" s="58"/>
      <c r="G16" s="60" t="s">
        <v>76</v>
      </c>
      <c r="H16" s="65" t="s">
        <v>82</v>
      </c>
      <c r="I16" s="66"/>
      <c r="J16" s="63"/>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row>
    <row r="17" spans="1:52" s="64" customFormat="1" ht="42">
      <c r="A17" s="56"/>
      <c r="B17" s="57" t="s">
        <v>83</v>
      </c>
      <c r="C17" s="58" t="s">
        <v>84</v>
      </c>
      <c r="D17" s="505" t="s">
        <v>584</v>
      </c>
      <c r="E17" s="59"/>
      <c r="F17" s="58"/>
      <c r="G17" s="60" t="s">
        <v>76</v>
      </c>
      <c r="H17" s="67" t="s">
        <v>85</v>
      </c>
      <c r="I17" s="66"/>
      <c r="J17" s="63"/>
      <c r="K17" s="56"/>
      <c r="L17" s="56"/>
      <c r="M17" s="56"/>
      <c r="N17" s="56"/>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row>
    <row r="18" spans="1:52" s="64" customFormat="1" ht="42">
      <c r="A18" s="56"/>
      <c r="B18" s="57" t="s">
        <v>86</v>
      </c>
      <c r="C18" s="58" t="s">
        <v>87</v>
      </c>
      <c r="D18" s="505" t="s">
        <v>584</v>
      </c>
      <c r="E18" s="59"/>
      <c r="F18" s="58"/>
      <c r="G18" s="60" t="s">
        <v>76</v>
      </c>
      <c r="H18" s="65" t="s">
        <v>88</v>
      </c>
      <c r="I18" s="66"/>
      <c r="J18" s="63"/>
      <c r="K18" s="56"/>
      <c r="L18" s="56"/>
      <c r="M18" s="56"/>
      <c r="N18" s="56"/>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c r="AS18" s="56"/>
      <c r="AT18" s="56"/>
      <c r="AU18" s="56"/>
      <c r="AV18" s="56"/>
      <c r="AW18" s="56"/>
      <c r="AX18" s="56"/>
      <c r="AY18" s="56"/>
      <c r="AZ18" s="56"/>
    </row>
    <row r="19" spans="1:52" s="64" customFormat="1" ht="42">
      <c r="A19" s="56"/>
      <c r="B19" s="57" t="s">
        <v>89</v>
      </c>
      <c r="C19" s="58" t="s">
        <v>90</v>
      </c>
      <c r="D19" s="505" t="s">
        <v>584</v>
      </c>
      <c r="E19" s="59"/>
      <c r="F19" s="58"/>
      <c r="G19" s="60" t="s">
        <v>76</v>
      </c>
      <c r="H19" s="65" t="s">
        <v>88</v>
      </c>
      <c r="I19" s="66"/>
      <c r="J19" s="63"/>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row>
    <row r="20" spans="1:52" s="64" customFormat="1" ht="42">
      <c r="A20" s="56"/>
      <c r="B20" s="57" t="s">
        <v>91</v>
      </c>
      <c r="C20" s="58" t="s">
        <v>92</v>
      </c>
      <c r="D20" s="505" t="s">
        <v>584</v>
      </c>
      <c r="E20" s="59"/>
      <c r="F20" s="58"/>
      <c r="G20" s="60" t="s">
        <v>76</v>
      </c>
      <c r="H20" s="65" t="s">
        <v>93</v>
      </c>
      <c r="I20" s="66"/>
      <c r="J20" s="63"/>
      <c r="K20" s="56"/>
      <c r="L20" s="56"/>
      <c r="M20" s="56"/>
      <c r="N20" s="56"/>
      <c r="O20" s="56"/>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row>
    <row r="21" spans="1:52" s="64" customFormat="1" ht="42">
      <c r="A21" s="56"/>
      <c r="B21" s="57" t="s">
        <v>94</v>
      </c>
      <c r="C21" s="58" t="s">
        <v>95</v>
      </c>
      <c r="D21" s="505" t="s">
        <v>584</v>
      </c>
      <c r="E21" s="59"/>
      <c r="F21" s="58"/>
      <c r="G21" s="60" t="s">
        <v>76</v>
      </c>
      <c r="H21" s="65" t="s">
        <v>82</v>
      </c>
      <c r="I21" s="66"/>
      <c r="J21" s="63"/>
      <c r="K21" s="56"/>
      <c r="L21" s="56"/>
      <c r="M21" s="56"/>
      <c r="N21" s="56"/>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row>
    <row r="22" spans="1:52" s="64" customFormat="1" ht="42">
      <c r="A22" s="56"/>
      <c r="B22" s="57" t="s">
        <v>96</v>
      </c>
      <c r="C22" s="58" t="s">
        <v>97</v>
      </c>
      <c r="D22" s="505" t="s">
        <v>584</v>
      </c>
      <c r="E22" s="59"/>
      <c r="F22" s="58"/>
      <c r="G22" s="60" t="s">
        <v>76</v>
      </c>
      <c r="H22" s="65" t="s">
        <v>82</v>
      </c>
      <c r="I22" s="66"/>
      <c r="J22" s="63"/>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6"/>
      <c r="AV22" s="56"/>
      <c r="AW22" s="56"/>
      <c r="AX22" s="56"/>
      <c r="AY22" s="56"/>
      <c r="AZ22" s="56"/>
    </row>
    <row r="23" spans="1:52" s="64" customFormat="1" ht="42">
      <c r="A23" s="56"/>
      <c r="B23" s="57" t="s">
        <v>98</v>
      </c>
      <c r="C23" s="58" t="s">
        <v>99</v>
      </c>
      <c r="D23" s="505" t="s">
        <v>584</v>
      </c>
      <c r="E23" s="59"/>
      <c r="F23" s="58"/>
      <c r="G23" s="60" t="s">
        <v>76</v>
      </c>
      <c r="H23" s="65" t="s">
        <v>82</v>
      </c>
      <c r="I23" s="66"/>
      <c r="J23" s="63"/>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row>
    <row r="24" spans="1:52" s="64" customFormat="1" ht="42">
      <c r="A24" s="56"/>
      <c r="B24" s="57" t="s">
        <v>100</v>
      </c>
      <c r="C24" s="58" t="s">
        <v>101</v>
      </c>
      <c r="D24" s="505" t="s">
        <v>584</v>
      </c>
      <c r="E24" s="59"/>
      <c r="F24" s="58"/>
      <c r="G24" s="60" t="s">
        <v>76</v>
      </c>
      <c r="H24" s="65" t="s">
        <v>82</v>
      </c>
      <c r="I24" s="66"/>
      <c r="J24" s="63"/>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row>
    <row r="25" spans="1:52" s="64" customFormat="1" ht="42">
      <c r="A25" s="56"/>
      <c r="B25" s="57" t="s">
        <v>102</v>
      </c>
      <c r="C25" s="58" t="s">
        <v>103</v>
      </c>
      <c r="D25" s="505" t="s">
        <v>584</v>
      </c>
      <c r="E25" s="59"/>
      <c r="F25" s="58"/>
      <c r="G25" s="60" t="s">
        <v>76</v>
      </c>
      <c r="H25" s="65" t="s">
        <v>82</v>
      </c>
      <c r="I25" s="66"/>
      <c r="J25" s="63"/>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row>
    <row r="26" spans="1:52" s="64" customFormat="1" ht="42">
      <c r="A26" s="56"/>
      <c r="B26" s="57" t="s">
        <v>104</v>
      </c>
      <c r="C26" s="58" t="s">
        <v>105</v>
      </c>
      <c r="D26" s="505" t="s">
        <v>584</v>
      </c>
      <c r="E26" s="59"/>
      <c r="F26" s="58"/>
      <c r="G26" s="60" t="s">
        <v>76</v>
      </c>
      <c r="H26" s="65" t="s">
        <v>82</v>
      </c>
      <c r="I26" s="66"/>
      <c r="J26" s="63"/>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row>
    <row r="27" spans="1:52" s="64" customFormat="1" ht="42">
      <c r="A27" s="56"/>
      <c r="B27" s="57" t="s">
        <v>106</v>
      </c>
      <c r="C27" s="58" t="s">
        <v>107</v>
      </c>
      <c r="D27" s="505" t="s">
        <v>584</v>
      </c>
      <c r="E27" s="59"/>
      <c r="F27" s="58"/>
      <c r="G27" s="60" t="s">
        <v>76</v>
      </c>
      <c r="H27" s="65" t="s">
        <v>82</v>
      </c>
      <c r="I27" s="66"/>
      <c r="J27" s="63"/>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6"/>
      <c r="AV27" s="56"/>
      <c r="AW27" s="56"/>
      <c r="AX27" s="56"/>
      <c r="AY27" s="56"/>
      <c r="AZ27" s="56"/>
    </row>
    <row r="28" spans="1:52" s="64" customFormat="1" ht="42">
      <c r="A28" s="56"/>
      <c r="B28" s="57" t="s">
        <v>108</v>
      </c>
      <c r="C28" s="58" t="s">
        <v>109</v>
      </c>
      <c r="D28" s="505" t="s">
        <v>584</v>
      </c>
      <c r="E28" s="59"/>
      <c r="F28" s="58"/>
      <c r="G28" s="60" t="s">
        <v>76</v>
      </c>
      <c r="H28" s="65" t="s">
        <v>82</v>
      </c>
      <c r="I28" s="66"/>
      <c r="J28" s="63"/>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row>
    <row r="29" spans="1:52" s="64" customFormat="1" ht="42">
      <c r="A29" s="56"/>
      <c r="B29" s="57" t="s">
        <v>110</v>
      </c>
      <c r="C29" s="58" t="s">
        <v>111</v>
      </c>
      <c r="D29" s="505" t="s">
        <v>584</v>
      </c>
      <c r="E29" s="59"/>
      <c r="F29" s="58"/>
      <c r="G29" s="60" t="s">
        <v>76</v>
      </c>
      <c r="H29" s="65" t="s">
        <v>82</v>
      </c>
      <c r="I29" s="66"/>
      <c r="J29" s="63"/>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row>
    <row r="30" spans="1:52" s="64" customFormat="1" ht="42">
      <c r="A30" s="56"/>
      <c r="B30" s="57" t="s">
        <v>112</v>
      </c>
      <c r="C30" s="58" t="s">
        <v>113</v>
      </c>
      <c r="D30" s="505" t="s">
        <v>584</v>
      </c>
      <c r="E30" s="59"/>
      <c r="F30" s="58"/>
      <c r="G30" s="60" t="s">
        <v>76</v>
      </c>
      <c r="H30" s="65" t="s">
        <v>82</v>
      </c>
      <c r="I30" s="66"/>
      <c r="J30" s="63"/>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6"/>
      <c r="AL30" s="56"/>
      <c r="AM30" s="56"/>
      <c r="AN30" s="56"/>
      <c r="AO30" s="56"/>
      <c r="AP30" s="56"/>
      <c r="AQ30" s="56"/>
      <c r="AR30" s="56"/>
      <c r="AS30" s="56"/>
      <c r="AT30" s="56"/>
      <c r="AU30" s="56"/>
      <c r="AV30" s="56"/>
      <c r="AW30" s="56"/>
      <c r="AX30" s="56"/>
      <c r="AY30" s="56"/>
      <c r="AZ30" s="56"/>
    </row>
    <row r="31" spans="1:52" s="64" customFormat="1" ht="42">
      <c r="A31" s="56"/>
      <c r="B31" s="57" t="s">
        <v>114</v>
      </c>
      <c r="C31" s="58" t="s">
        <v>115</v>
      </c>
      <c r="D31" s="505" t="s">
        <v>584</v>
      </c>
      <c r="E31" s="59"/>
      <c r="F31" s="58"/>
      <c r="G31" s="60" t="s">
        <v>76</v>
      </c>
      <c r="H31" s="65" t="s">
        <v>82</v>
      </c>
      <c r="I31" s="66"/>
      <c r="J31" s="63"/>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6"/>
      <c r="AV31" s="56"/>
      <c r="AW31" s="56"/>
      <c r="AX31" s="56"/>
      <c r="AY31" s="56"/>
      <c r="AZ31" s="56"/>
    </row>
    <row r="32" spans="1:52" s="64" customFormat="1" ht="42">
      <c r="A32" s="56"/>
      <c r="B32" s="57" t="s">
        <v>116</v>
      </c>
      <c r="C32" s="58" t="s">
        <v>117</v>
      </c>
      <c r="D32" s="505" t="s">
        <v>584</v>
      </c>
      <c r="E32" s="59"/>
      <c r="F32" s="58"/>
      <c r="G32" s="60" t="s">
        <v>76</v>
      </c>
      <c r="H32" s="65" t="s">
        <v>82</v>
      </c>
      <c r="I32" s="66"/>
      <c r="J32" s="63"/>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6"/>
      <c r="AL32" s="56"/>
      <c r="AM32" s="56"/>
      <c r="AN32" s="56"/>
      <c r="AO32" s="56"/>
      <c r="AP32" s="56"/>
      <c r="AQ32" s="56"/>
      <c r="AR32" s="56"/>
      <c r="AS32" s="56"/>
      <c r="AT32" s="56"/>
      <c r="AU32" s="56"/>
      <c r="AV32" s="56"/>
      <c r="AW32" s="56"/>
      <c r="AX32" s="56"/>
      <c r="AY32" s="56"/>
      <c r="AZ32" s="56"/>
    </row>
    <row r="33" spans="1:52" s="64" customFormat="1" ht="42">
      <c r="A33" s="56"/>
      <c r="B33" s="57" t="s">
        <v>118</v>
      </c>
      <c r="C33" s="58" t="s">
        <v>119</v>
      </c>
      <c r="D33" s="505" t="s">
        <v>584</v>
      </c>
      <c r="E33" s="59"/>
      <c r="F33" s="58"/>
      <c r="G33" s="60" t="s">
        <v>76</v>
      </c>
      <c r="H33" s="67" t="s">
        <v>120</v>
      </c>
      <c r="I33" s="66"/>
      <c r="J33" s="63"/>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6"/>
      <c r="AV33" s="56"/>
      <c r="AW33" s="56"/>
      <c r="AX33" s="56"/>
      <c r="AY33" s="56"/>
      <c r="AZ33" s="56"/>
    </row>
    <row r="34" spans="1:52" s="64" customFormat="1" ht="42">
      <c r="A34" s="56"/>
      <c r="B34" s="57" t="s">
        <v>121</v>
      </c>
      <c r="C34" s="58" t="s">
        <v>122</v>
      </c>
      <c r="D34" s="505" t="s">
        <v>584</v>
      </c>
      <c r="E34" s="59"/>
      <c r="F34" s="58"/>
      <c r="G34" s="60" t="s">
        <v>76</v>
      </c>
      <c r="H34" s="65" t="s">
        <v>123</v>
      </c>
      <c r="I34" s="66"/>
      <c r="J34" s="63"/>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6"/>
      <c r="AV34" s="56"/>
      <c r="AW34" s="56"/>
      <c r="AX34" s="56"/>
      <c r="AY34" s="56"/>
      <c r="AZ34" s="56"/>
    </row>
    <row r="35" spans="1:52" s="64" customFormat="1" ht="42">
      <c r="A35" s="56"/>
      <c r="B35" s="57" t="s">
        <v>124</v>
      </c>
      <c r="C35" s="58" t="s">
        <v>125</v>
      </c>
      <c r="D35" s="505" t="s">
        <v>584</v>
      </c>
      <c r="E35" s="59"/>
      <c r="F35" s="58"/>
      <c r="G35" s="60" t="s">
        <v>76</v>
      </c>
      <c r="H35" s="65" t="s">
        <v>82</v>
      </c>
      <c r="I35" s="66"/>
      <c r="J35" s="63"/>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6"/>
      <c r="AV35" s="56"/>
      <c r="AW35" s="56"/>
      <c r="AX35" s="56"/>
      <c r="AY35" s="56"/>
      <c r="AZ35" s="56"/>
    </row>
    <row r="36" spans="1:52" s="64" customFormat="1" ht="56">
      <c r="A36" s="56"/>
      <c r="B36" s="57" t="s">
        <v>126</v>
      </c>
      <c r="C36" s="58" t="s">
        <v>127</v>
      </c>
      <c r="D36" s="505" t="s">
        <v>584</v>
      </c>
      <c r="E36" s="59"/>
      <c r="F36" s="58"/>
      <c r="G36" s="60" t="s">
        <v>76</v>
      </c>
      <c r="H36" s="65" t="s">
        <v>82</v>
      </c>
      <c r="I36" s="66"/>
      <c r="J36" s="63"/>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6"/>
      <c r="AV36" s="56"/>
      <c r="AW36" s="56"/>
      <c r="AX36" s="56"/>
      <c r="AY36" s="56"/>
      <c r="AZ36" s="56"/>
    </row>
    <row r="37" spans="1:52" s="64" customFormat="1" ht="42">
      <c r="A37" s="56"/>
      <c r="B37" s="57" t="s">
        <v>128</v>
      </c>
      <c r="C37" s="58" t="s">
        <v>129</v>
      </c>
      <c r="D37" s="505" t="s">
        <v>584</v>
      </c>
      <c r="E37" s="59"/>
      <c r="F37" s="58"/>
      <c r="G37" s="60" t="s">
        <v>76</v>
      </c>
      <c r="H37" s="65" t="s">
        <v>82</v>
      </c>
      <c r="I37" s="66"/>
      <c r="J37" s="63"/>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6"/>
      <c r="AV37" s="56"/>
      <c r="AW37" s="56"/>
      <c r="AX37" s="56"/>
      <c r="AY37" s="56"/>
      <c r="AZ37" s="56"/>
    </row>
    <row r="38" spans="1:52" s="64" customFormat="1" ht="42">
      <c r="A38" s="56"/>
      <c r="B38" s="57" t="s">
        <v>130</v>
      </c>
      <c r="C38" s="58" t="s">
        <v>131</v>
      </c>
      <c r="D38" s="505" t="s">
        <v>584</v>
      </c>
      <c r="E38" s="59"/>
      <c r="F38" s="58"/>
      <c r="G38" s="60" t="s">
        <v>76</v>
      </c>
      <c r="H38" s="65" t="s">
        <v>82</v>
      </c>
      <c r="I38" s="66"/>
      <c r="J38" s="63"/>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6"/>
      <c r="AV38" s="56"/>
      <c r="AW38" s="56"/>
      <c r="AX38" s="56"/>
      <c r="AY38" s="56"/>
      <c r="AZ38" s="56"/>
    </row>
    <row r="39" spans="1:52" s="64" customFormat="1" ht="42">
      <c r="A39" s="56"/>
      <c r="B39" s="57" t="s">
        <v>132</v>
      </c>
      <c r="C39" s="58" t="s">
        <v>133</v>
      </c>
      <c r="D39" s="505" t="s">
        <v>584</v>
      </c>
      <c r="E39" s="59"/>
      <c r="F39" s="58"/>
      <c r="G39" s="60" t="s">
        <v>76</v>
      </c>
      <c r="H39" s="65" t="s">
        <v>82</v>
      </c>
      <c r="I39" s="66"/>
      <c r="J39" s="63"/>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6"/>
      <c r="AV39" s="56"/>
      <c r="AW39" s="56"/>
      <c r="AX39" s="56"/>
      <c r="AY39" s="56"/>
      <c r="AZ39" s="56"/>
    </row>
    <row r="40" spans="1:52" s="64" customFormat="1" ht="42">
      <c r="A40" s="56"/>
      <c r="B40" s="57" t="s">
        <v>134</v>
      </c>
      <c r="C40" s="58" t="s">
        <v>135</v>
      </c>
      <c r="D40" s="505" t="s">
        <v>584</v>
      </c>
      <c r="E40" s="59"/>
      <c r="F40" s="58"/>
      <c r="G40" s="60" t="s">
        <v>76</v>
      </c>
      <c r="H40" s="65" t="s">
        <v>82</v>
      </c>
      <c r="I40" s="66"/>
      <c r="J40" s="63"/>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6"/>
      <c r="AV40" s="56"/>
      <c r="AW40" s="56"/>
      <c r="AX40" s="56"/>
      <c r="AY40" s="56"/>
      <c r="AZ40" s="56"/>
    </row>
    <row r="41" spans="1:52" s="64" customFormat="1" ht="42">
      <c r="A41" s="56"/>
      <c r="B41" s="57" t="s">
        <v>136</v>
      </c>
      <c r="C41" s="58" t="s">
        <v>137</v>
      </c>
      <c r="D41" s="505" t="s">
        <v>584</v>
      </c>
      <c r="E41" s="59"/>
      <c r="F41" s="58"/>
      <c r="G41" s="60" t="s">
        <v>76</v>
      </c>
      <c r="H41" s="65" t="s">
        <v>82</v>
      </c>
      <c r="I41" s="66"/>
      <c r="J41" s="63"/>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row>
    <row r="42" spans="1:52" s="64" customFormat="1" ht="43.5">
      <c r="A42" s="56"/>
      <c r="B42" s="57" t="s">
        <v>138</v>
      </c>
      <c r="C42" s="58" t="s">
        <v>139</v>
      </c>
      <c r="D42" s="505" t="s">
        <v>584</v>
      </c>
      <c r="E42" s="59"/>
      <c r="F42" s="58"/>
      <c r="G42" s="60" t="s">
        <v>76</v>
      </c>
      <c r="H42" s="65" t="s">
        <v>77</v>
      </c>
      <c r="I42" s="66"/>
      <c r="J42" s="63"/>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row>
    <row r="43" spans="1:52" s="64" customFormat="1" ht="44" thickBot="1">
      <c r="A43" s="56"/>
      <c r="B43" s="68" t="s">
        <v>140</v>
      </c>
      <c r="C43" s="39" t="s">
        <v>141</v>
      </c>
      <c r="D43" s="505" t="s">
        <v>584</v>
      </c>
      <c r="E43" s="69"/>
      <c r="F43" s="39"/>
      <c r="G43" s="70" t="s">
        <v>76</v>
      </c>
      <c r="H43" s="71" t="s">
        <v>142</v>
      </c>
      <c r="I43" s="72"/>
      <c r="J43" s="73"/>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row>
    <row r="44" spans="1:52" s="64" customFormat="1" ht="14.25" customHeight="1">
      <c r="A44" s="56"/>
      <c r="B44" s="13"/>
      <c r="C44" s="13"/>
      <c r="D44" s="13"/>
      <c r="E44" s="13"/>
      <c r="F44" s="13"/>
      <c r="G44" s="13"/>
      <c r="H44" s="13"/>
      <c r="I44" s="13"/>
      <c r="J44" s="13"/>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row>
    <row r="45" spans="1:52" s="64" customFormat="1" ht="14.25" customHeight="1">
      <c r="A45" s="56"/>
      <c r="B45" s="74" t="s">
        <v>143</v>
      </c>
      <c r="C45" s="13"/>
      <c r="D45" s="13"/>
      <c r="E45" s="13"/>
      <c r="F45" s="13"/>
      <c r="G45" s="13"/>
      <c r="H45" s="13"/>
      <c r="I45" s="13"/>
      <c r="J45" s="13"/>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row>
    <row r="46" spans="1:52" customFormat="1" ht="14.25" customHeight="1">
      <c r="A46" s="1"/>
      <c r="B46" s="567" t="s">
        <v>144</v>
      </c>
      <c r="C46" s="567"/>
      <c r="D46" s="567"/>
      <c r="E46" s="567"/>
      <c r="F46" s="567"/>
      <c r="G46" s="567"/>
      <c r="H46" s="567"/>
      <c r="I46" s="567"/>
      <c r="J46" s="567"/>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customFormat="1" ht="14.25" customHeight="1">
      <c r="A47" s="1"/>
      <c r="B47" s="567"/>
      <c r="C47" s="567"/>
      <c r="D47" s="567"/>
      <c r="E47" s="567"/>
      <c r="F47" s="567"/>
      <c r="G47" s="567"/>
      <c r="H47" s="567"/>
      <c r="I47" s="567"/>
      <c r="J47" s="567"/>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customFormat="1" ht="14.25" customHeight="1">
      <c r="A48" s="1"/>
      <c r="B48" s="567"/>
      <c r="C48" s="567"/>
      <c r="D48" s="567"/>
      <c r="E48" s="567"/>
      <c r="F48" s="567"/>
      <c r="G48" s="567"/>
      <c r="H48" s="567"/>
      <c r="I48" s="567"/>
      <c r="J48" s="567"/>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customFormat="1" ht="14.25" customHeight="1">
      <c r="A49" s="1"/>
      <c r="B49" s="567" t="s">
        <v>145</v>
      </c>
      <c r="C49" s="567"/>
      <c r="D49" s="567"/>
      <c r="E49" s="567"/>
      <c r="F49" s="567"/>
      <c r="G49" s="567"/>
      <c r="H49" s="567"/>
      <c r="I49" s="567"/>
      <c r="J49" s="567"/>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customFormat="1" ht="14.25" customHeight="1">
      <c r="A50" s="1"/>
      <c r="B50" s="567"/>
      <c r="C50" s="567"/>
      <c r="D50" s="567"/>
      <c r="E50" s="567"/>
      <c r="F50" s="567"/>
      <c r="G50" s="567"/>
      <c r="H50" s="567"/>
      <c r="I50" s="567"/>
      <c r="J50" s="567"/>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customFormat="1" ht="14.25" customHeight="1">
      <c r="A51" s="1"/>
      <c r="B51" s="567"/>
      <c r="C51" s="567"/>
      <c r="D51" s="567"/>
      <c r="E51" s="567"/>
      <c r="F51" s="567"/>
      <c r="G51" s="567"/>
      <c r="H51" s="567"/>
      <c r="I51" s="567"/>
      <c r="J51" s="567"/>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customFormat="1" ht="14.25" customHeight="1">
      <c r="A52" s="1"/>
      <c r="B52" s="13"/>
      <c r="C52" s="13"/>
      <c r="D52" s="13"/>
      <c r="E52" s="13"/>
      <c r="F52" s="13"/>
      <c r="G52" s="13"/>
      <c r="H52" s="13"/>
      <c r="I52" s="13"/>
      <c r="J52" s="13"/>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customFormat="1" ht="14.25" customHeight="1">
      <c r="A53" s="1"/>
      <c r="B53" s="13"/>
      <c r="C53" s="13"/>
      <c r="D53" s="13"/>
      <c r="E53" s="13"/>
      <c r="F53" s="13"/>
      <c r="G53" s="13"/>
      <c r="H53" s="13"/>
      <c r="I53" s="13"/>
      <c r="J53" s="13"/>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customFormat="1" ht="14.25" customHeight="1">
      <c r="A54" s="1"/>
      <c r="B54" s="13"/>
      <c r="C54" s="13"/>
      <c r="D54" s="13"/>
      <c r="E54" s="13"/>
      <c r="F54" s="13"/>
      <c r="G54" s="13"/>
      <c r="H54" s="13"/>
      <c r="I54" s="13"/>
      <c r="J54" s="13"/>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customFormat="1" ht="14.25" customHeight="1">
      <c r="A55" s="1"/>
      <c r="B55" s="13"/>
      <c r="C55" s="13"/>
      <c r="D55" s="13"/>
      <c r="E55" s="13"/>
      <c r="F55" s="13"/>
      <c r="G55" s="13"/>
      <c r="H55" s="13"/>
      <c r="I55" s="13"/>
      <c r="J55" s="13"/>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customFormat="1" ht="14.25" customHeight="1">
      <c r="A56" s="1"/>
      <c r="B56" s="13"/>
      <c r="C56" s="13"/>
      <c r="D56" s="13"/>
      <c r="E56" s="13"/>
      <c r="F56" s="13"/>
      <c r="G56" s="13"/>
      <c r="H56" s="13"/>
      <c r="I56" s="13"/>
      <c r="J56" s="13"/>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customFormat="1" ht="14.25" customHeight="1">
      <c r="A57" s="1"/>
      <c r="B57" s="13"/>
      <c r="C57" s="13"/>
      <c r="D57" s="13"/>
      <c r="E57" s="13"/>
      <c r="F57" s="13"/>
      <c r="G57" s="13"/>
      <c r="H57" s="13"/>
      <c r="I57" s="13"/>
      <c r="J57" s="13"/>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customFormat="1" ht="14.25" customHeight="1">
      <c r="A58" s="1"/>
      <c r="B58" s="13"/>
      <c r="C58" s="13"/>
      <c r="D58" s="13"/>
      <c r="E58" s="13"/>
      <c r="F58" s="13"/>
      <c r="G58" s="13"/>
      <c r="H58" s="13"/>
      <c r="I58" s="13"/>
      <c r="J58" s="13"/>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customFormat="1" ht="14.25" customHeight="1">
      <c r="A59" s="1"/>
      <c r="B59" s="13"/>
      <c r="C59" s="13"/>
      <c r="D59" s="13"/>
      <c r="E59" s="13"/>
      <c r="F59" s="13"/>
      <c r="G59" s="13"/>
      <c r="H59" s="13"/>
      <c r="I59" s="13"/>
      <c r="J59" s="13"/>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customFormat="1" ht="14.25" customHeight="1">
      <c r="A60" s="1"/>
      <c r="B60" s="13"/>
      <c r="C60" s="13"/>
      <c r="D60" s="13"/>
      <c r="E60" s="13"/>
      <c r="F60" s="13"/>
      <c r="G60" s="13"/>
      <c r="H60" s="13"/>
      <c r="I60" s="13"/>
      <c r="J60" s="13"/>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customFormat="1" ht="14.25" customHeight="1">
      <c r="A61" s="1"/>
      <c r="B61" s="13"/>
      <c r="C61" s="13"/>
      <c r="D61" s="13"/>
      <c r="E61" s="13"/>
      <c r="F61" s="13"/>
      <c r="G61" s="13"/>
      <c r="H61" s="13"/>
      <c r="I61" s="13"/>
      <c r="J61" s="13"/>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row r="62" spans="1:52" customFormat="1" ht="14.2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row>
    <row r="63" spans="1:52" customFormat="1" ht="14.2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row>
    <row r="64" spans="1:52" customFormat="1" ht="14.2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row>
    <row r="65" spans="1:52" customFormat="1" ht="14.2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row>
    <row r="66" spans="1:52" customFormat="1" ht="14.2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row>
    <row r="67" spans="1:52" customFormat="1" ht="14.2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row>
    <row r="68" spans="1:52" customFormat="1" ht="14.2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row>
    <row r="69" spans="1:52" customFormat="1" ht="14.2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row>
    <row r="70" spans="1:52" customFormat="1" ht="14.2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row>
    <row r="71" spans="1:52" customFormat="1" ht="14.2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row>
    <row r="72" spans="1:52" customFormat="1" ht="14.2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row>
    <row r="73" spans="1:52" customFormat="1" ht="14.2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row>
    <row r="74" spans="1:52" customFormat="1" ht="14.2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row>
    <row r="75" spans="1:52" customFormat="1" ht="14.2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row>
    <row r="76" spans="1:52" customFormat="1" ht="14.2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row>
    <row r="77" spans="1:52" customFormat="1" ht="14.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row>
    <row r="78" spans="1:52" customFormat="1" ht="14.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row>
    <row r="79" spans="1:52" customFormat="1" ht="14.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row>
    <row r="80" spans="1:52" customFormat="1" ht="14.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row>
    <row r="81" spans="1:52" customFormat="1" ht="14.5">
      <c r="A81" s="1"/>
      <c r="B81" s="2"/>
      <c r="C81" s="2"/>
      <c r="D81" s="2"/>
      <c r="E81" s="2"/>
      <c r="F81" s="2"/>
      <c r="G81" s="2"/>
      <c r="H81" s="2"/>
      <c r="I81" s="2"/>
      <c r="J81" s="2"/>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row>
    <row r="82" spans="1:52" customFormat="1" ht="14.5">
      <c r="A82" s="1"/>
      <c r="B82" s="2"/>
      <c r="C82" s="2"/>
      <c r="D82" s="2"/>
      <c r="E82" s="2"/>
      <c r="F82" s="2"/>
      <c r="G82" s="2"/>
      <c r="H82" s="2"/>
      <c r="I82" s="2"/>
      <c r="J82" s="2"/>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row>
  </sheetData>
  <mergeCells count="8">
    <mergeCell ref="B46:J48"/>
    <mergeCell ref="B49:J51"/>
    <mergeCell ref="B3:D3"/>
    <mergeCell ref="F3:H3"/>
    <mergeCell ref="C4:D4"/>
    <mergeCell ref="C5:D5"/>
    <mergeCell ref="B11:G11"/>
    <mergeCell ref="I11:J11"/>
  </mergeCells>
  <hyperlinks>
    <hyperlink ref="B1" location="Contents!A1" display="Back to Contents" xr:uid="{00000000-0004-0000-02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S59"/>
  <sheetViews>
    <sheetView topLeftCell="G7" workbookViewId="0">
      <selection activeCell="E11" sqref="E11"/>
    </sheetView>
  </sheetViews>
  <sheetFormatPr defaultColWidth="8.7265625" defaultRowHeight="14"/>
  <cols>
    <col min="1" max="1" width="8.7265625" style="2" customWidth="1"/>
    <col min="2" max="2" width="28.453125" style="2" customWidth="1"/>
    <col min="3" max="4" width="20.7265625" style="2" customWidth="1"/>
    <col min="5" max="5" width="52.54296875" style="2" customWidth="1"/>
    <col min="6" max="6" width="20.7265625" style="2" customWidth="1"/>
    <col min="7" max="7" width="37.1796875" style="2" customWidth="1"/>
    <col min="8" max="8" width="10.54296875" style="2" customWidth="1"/>
    <col min="9" max="9" width="20.7265625" style="2" customWidth="1"/>
    <col min="10" max="10" width="30.81640625" style="2" customWidth="1"/>
    <col min="11" max="11" width="37.1796875" style="2" customWidth="1"/>
    <col min="12" max="13" width="20.7265625" style="2" customWidth="1"/>
    <col min="14" max="14" width="31.7265625" style="2" customWidth="1"/>
    <col min="15" max="15" width="10.54296875" style="2" customWidth="1"/>
    <col min="16" max="16" width="8.7265625" style="2" customWidth="1"/>
    <col min="17" max="16384" width="8.7265625" style="2"/>
  </cols>
  <sheetData>
    <row r="1" spans="1:45" s="1" customFormat="1" ht="15" customHeight="1">
      <c r="B1" s="26" t="s">
        <v>48</v>
      </c>
    </row>
    <row r="2" spans="1:45"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row>
    <row r="3" spans="1:45" ht="20.149999999999999" customHeight="1" thickBot="1">
      <c r="A3" s="1"/>
      <c r="B3" s="574" t="s">
        <v>146</v>
      </c>
      <c r="C3" s="574"/>
      <c r="D3" s="574"/>
      <c r="E3" s="75"/>
      <c r="F3" s="75"/>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row>
    <row r="4" spans="1:45" ht="14.5">
      <c r="A4" s="1"/>
      <c r="B4" s="76" t="s">
        <v>1</v>
      </c>
      <c r="C4" s="575" t="s">
        <v>2</v>
      </c>
      <c r="D4" s="575"/>
      <c r="E4" s="36"/>
      <c r="F4" s="36"/>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row>
    <row r="5" spans="1:45" ht="15" thickBot="1">
      <c r="A5" s="1"/>
      <c r="B5" s="6" t="s">
        <v>3</v>
      </c>
      <c r="C5" s="576" t="str">
        <f>[1]Guidance!C5</f>
        <v>Chongqing Hankook Tire Co., Ltd.</v>
      </c>
      <c r="D5" s="576"/>
      <c r="E5" s="36"/>
      <c r="F5" s="36"/>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6" spans="1:45">
      <c r="A6" s="1"/>
      <c r="B6" s="13"/>
      <c r="C6" s="13"/>
      <c r="D6" s="13"/>
      <c r="E6" s="13"/>
      <c r="F6" s="13"/>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row>
    <row r="7" spans="1:45" ht="14.5">
      <c r="A7" s="1"/>
      <c r="B7" s="77" t="s">
        <v>147</v>
      </c>
      <c r="C7" s="78"/>
      <c r="D7" s="78"/>
      <c r="E7" s="79"/>
      <c r="F7" s="13"/>
      <c r="G7" s="1"/>
      <c r="H7" s="1"/>
      <c r="I7" s="77" t="s">
        <v>148</v>
      </c>
      <c r="J7" s="77"/>
      <c r="K7" s="77"/>
      <c r="L7" s="80"/>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row>
    <row r="8" spans="1:45" ht="14.5" thickBot="1">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row>
    <row r="9" spans="1:45" ht="14.5" thickBot="1">
      <c r="A9" s="1"/>
      <c r="B9" s="577" t="s">
        <v>149</v>
      </c>
      <c r="C9" s="577"/>
      <c r="D9" s="577"/>
      <c r="E9" s="577"/>
      <c r="F9" s="577"/>
      <c r="G9" s="577"/>
      <c r="H9" s="1"/>
      <c r="I9" s="577" t="s">
        <v>150</v>
      </c>
      <c r="J9" s="577"/>
      <c r="K9" s="577"/>
      <c r="L9" s="577"/>
      <c r="M9" s="577"/>
      <c r="N9" s="577"/>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row>
    <row r="10" spans="1:45" ht="98.5" thickBot="1">
      <c r="A10" s="1"/>
      <c r="B10" s="51" t="s">
        <v>53</v>
      </c>
      <c r="C10" s="52" t="s">
        <v>151</v>
      </c>
      <c r="D10" s="52" t="s">
        <v>152</v>
      </c>
      <c r="E10" s="52" t="s">
        <v>153</v>
      </c>
      <c r="F10" s="52" t="s">
        <v>154</v>
      </c>
      <c r="G10" s="53" t="s">
        <v>155</v>
      </c>
      <c r="H10" s="1"/>
      <c r="I10" s="51" t="s">
        <v>53</v>
      </c>
      <c r="J10" s="52" t="s">
        <v>156</v>
      </c>
      <c r="K10" s="52" t="s">
        <v>157</v>
      </c>
      <c r="L10" s="52" t="s">
        <v>152</v>
      </c>
      <c r="M10" s="52" t="s">
        <v>154</v>
      </c>
      <c r="N10" s="53" t="s">
        <v>155</v>
      </c>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row>
    <row r="11" spans="1:45" s="64" customFormat="1" ht="84.5" thickBot="1">
      <c r="A11" s="56"/>
      <c r="B11" s="81" t="s">
        <v>54</v>
      </c>
      <c r="C11" s="82">
        <v>1</v>
      </c>
      <c r="D11" s="83" t="s">
        <v>158</v>
      </c>
      <c r="E11" s="84" t="s">
        <v>159</v>
      </c>
      <c r="F11" s="83" t="s">
        <v>160</v>
      </c>
      <c r="G11" s="85" t="s">
        <v>161</v>
      </c>
      <c r="H11" s="56"/>
      <c r="I11" s="505" t="s">
        <v>584</v>
      </c>
      <c r="J11" s="86" t="s">
        <v>162</v>
      </c>
      <c r="K11" s="573" t="s">
        <v>163</v>
      </c>
      <c r="L11" s="86" t="s">
        <v>158</v>
      </c>
      <c r="M11" s="86" t="s">
        <v>160</v>
      </c>
      <c r="N11" s="505" t="s">
        <v>584</v>
      </c>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row>
    <row r="12" spans="1:45" s="64" customFormat="1" ht="42.5" thickBot="1">
      <c r="A12" s="56"/>
      <c r="B12" s="13"/>
      <c r="C12" s="13"/>
      <c r="D12" s="13"/>
      <c r="E12" s="13"/>
      <c r="F12" s="13"/>
      <c r="G12" s="13"/>
      <c r="H12" s="56"/>
      <c r="I12" s="505" t="s">
        <v>584</v>
      </c>
      <c r="J12" s="88" t="s">
        <v>164</v>
      </c>
      <c r="K12" s="573"/>
      <c r="L12" s="88" t="s">
        <v>158</v>
      </c>
      <c r="M12" s="88" t="s">
        <v>160</v>
      </c>
      <c r="N12" s="505" t="s">
        <v>584</v>
      </c>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row>
    <row r="13" spans="1:45" s="64" customFormat="1" ht="60.75" customHeight="1" thickBot="1">
      <c r="A13" s="56"/>
      <c r="B13" s="13"/>
      <c r="C13" s="13"/>
      <c r="D13" s="13"/>
      <c r="E13" s="13"/>
      <c r="F13" s="13"/>
      <c r="G13" s="13"/>
      <c r="H13" s="56"/>
      <c r="I13" s="505" t="s">
        <v>584</v>
      </c>
      <c r="J13" s="88" t="s">
        <v>165</v>
      </c>
      <c r="K13" s="573"/>
      <c r="L13" s="88" t="s">
        <v>158</v>
      </c>
      <c r="M13" s="88" t="s">
        <v>158</v>
      </c>
      <c r="N13" s="89"/>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row>
    <row r="14" spans="1:45" s="64" customFormat="1" ht="60.75" customHeight="1" thickBot="1">
      <c r="A14" s="56"/>
      <c r="B14" s="13"/>
      <c r="C14" s="13"/>
      <c r="D14" s="13"/>
      <c r="E14" s="13"/>
      <c r="F14" s="13"/>
      <c r="G14" s="13"/>
      <c r="H14" s="56"/>
      <c r="I14" s="505" t="s">
        <v>584</v>
      </c>
      <c r="J14" s="88" t="s">
        <v>166</v>
      </c>
      <c r="K14" s="573"/>
      <c r="L14" s="88" t="s">
        <v>158</v>
      </c>
      <c r="M14" s="88" t="s">
        <v>158</v>
      </c>
      <c r="N14" s="89"/>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row>
    <row r="15" spans="1:45" s="64" customFormat="1" ht="60.75" customHeight="1" thickBot="1">
      <c r="A15" s="56"/>
      <c r="B15" s="13"/>
      <c r="C15" s="13"/>
      <c r="D15" s="13"/>
      <c r="E15" s="13"/>
      <c r="F15" s="13"/>
      <c r="G15" s="13"/>
      <c r="H15" s="56"/>
      <c r="I15" s="505" t="s">
        <v>584</v>
      </c>
      <c r="J15" s="91" t="s">
        <v>167</v>
      </c>
      <c r="K15" s="573"/>
      <c r="L15" s="91" t="s">
        <v>158</v>
      </c>
      <c r="M15" s="91" t="s">
        <v>158</v>
      </c>
      <c r="N15" s="70"/>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c r="AS15" s="56"/>
    </row>
    <row r="16" spans="1:45" customFormat="1" ht="14.25" customHeight="1">
      <c r="A16" s="1"/>
      <c r="B16" s="13"/>
      <c r="C16" s="13"/>
      <c r="D16" s="13"/>
      <c r="E16" s="13"/>
      <c r="F16" s="13"/>
      <c r="G16" s="13"/>
      <c r="H16" s="1"/>
      <c r="I16" s="13"/>
      <c r="J16" s="13"/>
      <c r="K16" s="13"/>
      <c r="L16" s="13"/>
      <c r="M16" s="13"/>
      <c r="N16" s="13"/>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row>
    <row r="17" spans="1:45" customFormat="1" ht="14.25" customHeight="1">
      <c r="A17" s="1"/>
      <c r="B17" s="13"/>
      <c r="C17" s="13"/>
      <c r="D17" s="13"/>
      <c r="E17" s="13"/>
      <c r="F17" s="13"/>
      <c r="G17" s="13"/>
      <c r="H17" s="1"/>
      <c r="I17" s="13"/>
      <c r="J17" s="13"/>
      <c r="K17" s="13"/>
      <c r="L17" s="13"/>
      <c r="M17" s="13"/>
      <c r="N17" s="13"/>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row>
    <row r="18" spans="1:45" customFormat="1" ht="14.25" customHeight="1">
      <c r="A18" s="1"/>
      <c r="B18" s="13"/>
      <c r="C18" s="13"/>
      <c r="D18" s="13"/>
      <c r="E18" s="13"/>
      <c r="F18" s="13"/>
      <c r="G18" s="13"/>
      <c r="H18" s="1"/>
      <c r="I18" s="13"/>
      <c r="J18" s="13"/>
      <c r="K18" s="13"/>
      <c r="L18" s="13"/>
      <c r="M18" s="13"/>
      <c r="N18" s="13"/>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row>
    <row r="19" spans="1:45" customFormat="1" ht="14.25" customHeight="1">
      <c r="A19" s="1"/>
      <c r="B19" s="13"/>
      <c r="C19" s="13"/>
      <c r="D19" s="13"/>
      <c r="E19" s="13"/>
      <c r="F19" s="13"/>
      <c r="G19" s="13"/>
      <c r="H19" s="1"/>
      <c r="I19" s="13"/>
      <c r="J19" s="13"/>
      <c r="K19" s="13"/>
      <c r="L19" s="13"/>
      <c r="M19" s="13"/>
      <c r="N19" s="13"/>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row>
    <row r="20" spans="1:45" customFormat="1" ht="14.25" customHeight="1">
      <c r="A20" s="1"/>
      <c r="B20" s="13"/>
      <c r="C20" s="13"/>
      <c r="D20" s="13"/>
      <c r="E20" s="13"/>
      <c r="F20" s="13"/>
      <c r="G20" s="13"/>
      <c r="H20" s="1"/>
      <c r="I20" s="13"/>
      <c r="J20" s="13"/>
      <c r="K20" s="13"/>
      <c r="L20" s="13"/>
      <c r="M20" s="13"/>
      <c r="N20" s="13"/>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row>
    <row r="21" spans="1:45" customFormat="1" ht="14.25" customHeight="1">
      <c r="A21" s="1"/>
      <c r="B21" s="13"/>
      <c r="C21" s="13"/>
      <c r="D21" s="13"/>
      <c r="E21" s="13"/>
      <c r="F21" s="13"/>
      <c r="G21" s="13"/>
      <c r="H21" s="1"/>
      <c r="I21" s="13"/>
      <c r="J21" s="13"/>
      <c r="K21" s="13"/>
      <c r="L21" s="13"/>
      <c r="M21" s="13"/>
      <c r="N21" s="13"/>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row>
    <row r="22" spans="1:45" customFormat="1" ht="14.25" customHeight="1">
      <c r="A22" s="1"/>
      <c r="B22" s="13"/>
      <c r="C22" s="13"/>
      <c r="D22" s="13"/>
      <c r="E22" s="13"/>
      <c r="F22" s="13"/>
      <c r="G22" s="13"/>
      <c r="H22" s="1"/>
      <c r="I22" s="13"/>
      <c r="J22" s="13"/>
      <c r="K22" s="13"/>
      <c r="L22" s="13"/>
      <c r="M22" s="13"/>
      <c r="N22" s="13"/>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row>
    <row r="23" spans="1:45" customFormat="1" ht="14.25" customHeight="1">
      <c r="A23" s="1"/>
      <c r="B23" s="13"/>
      <c r="C23" s="13"/>
      <c r="D23" s="13"/>
      <c r="E23" s="13"/>
      <c r="F23" s="13"/>
      <c r="G23" s="13"/>
      <c r="H23" s="1"/>
      <c r="I23" s="13"/>
      <c r="J23" s="13"/>
      <c r="K23" s="13"/>
      <c r="L23" s="13"/>
      <c r="M23" s="13"/>
      <c r="N23" s="13"/>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row>
    <row r="24" spans="1:45" customFormat="1" ht="14.25" customHeight="1">
      <c r="A24" s="1"/>
      <c r="B24" s="13"/>
      <c r="C24" s="13"/>
      <c r="D24" s="13"/>
      <c r="E24" s="13"/>
      <c r="F24" s="13"/>
      <c r="G24" s="13"/>
      <c r="H24" s="1"/>
      <c r="I24" s="13"/>
      <c r="J24" s="13"/>
      <c r="K24" s="13"/>
      <c r="L24" s="13"/>
      <c r="M24" s="13"/>
      <c r="N24" s="13"/>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row>
    <row r="25" spans="1:45" customFormat="1" ht="14.25" customHeight="1">
      <c r="A25" s="1"/>
      <c r="B25" s="13"/>
      <c r="C25" s="13"/>
      <c r="D25" s="13"/>
      <c r="E25" s="13"/>
      <c r="F25" s="13"/>
      <c r="G25" s="13"/>
      <c r="H25" s="1"/>
      <c r="I25" s="13"/>
      <c r="J25" s="13"/>
      <c r="K25" s="13"/>
      <c r="L25" s="13"/>
      <c r="M25" s="13"/>
      <c r="N25" s="13"/>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row>
    <row r="26" spans="1:45" customFormat="1" ht="14.25" customHeight="1">
      <c r="A26" s="1"/>
      <c r="B26" s="13"/>
      <c r="C26" s="13"/>
      <c r="D26" s="13"/>
      <c r="E26" s="13"/>
      <c r="F26" s="13"/>
      <c r="G26" s="13"/>
      <c r="H26" s="1"/>
      <c r="I26" s="13"/>
      <c r="J26" s="13"/>
      <c r="K26" s="13"/>
      <c r="L26" s="13"/>
      <c r="M26" s="13"/>
      <c r="N26" s="13"/>
      <c r="O26" s="13"/>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row>
    <row r="27" spans="1:45" customFormat="1" ht="14.25" customHeight="1">
      <c r="A27" s="1"/>
      <c r="B27" s="13"/>
      <c r="C27" s="13"/>
      <c r="D27" s="13"/>
      <c r="E27" s="13"/>
      <c r="F27" s="13"/>
      <c r="G27" s="13"/>
      <c r="H27" s="1"/>
      <c r="I27" s="13"/>
      <c r="J27" s="13"/>
      <c r="K27" s="13"/>
      <c r="L27" s="13"/>
      <c r="M27" s="13"/>
      <c r="N27" s="13"/>
      <c r="O27" s="13"/>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row>
    <row r="28" spans="1:45" customFormat="1" ht="14.25" customHeight="1">
      <c r="A28" s="1"/>
      <c r="B28" s="13"/>
      <c r="C28" s="13"/>
      <c r="D28" s="13"/>
      <c r="E28" s="13"/>
      <c r="F28" s="13"/>
      <c r="G28" s="13"/>
      <c r="H28" s="1"/>
      <c r="I28" s="13"/>
      <c r="J28" s="13"/>
      <c r="K28" s="13"/>
      <c r="L28" s="13"/>
      <c r="M28" s="13"/>
      <c r="N28" s="13"/>
      <c r="O28" s="13"/>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row>
    <row r="29" spans="1:45" customFormat="1" ht="14.25" customHeight="1">
      <c r="A29" s="1"/>
      <c r="B29" s="13"/>
      <c r="C29" s="13"/>
      <c r="D29" s="13"/>
      <c r="E29" s="13"/>
      <c r="F29" s="13"/>
      <c r="G29" s="13"/>
      <c r="H29" s="1"/>
      <c r="I29" s="13"/>
      <c r="J29" s="13"/>
      <c r="K29" s="13"/>
      <c r="L29" s="13"/>
      <c r="M29" s="13"/>
      <c r="N29" s="13"/>
      <c r="O29" s="13"/>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row>
    <row r="30" spans="1:45" customFormat="1" ht="14.25" customHeight="1">
      <c r="A30" s="1"/>
      <c r="B30" s="1"/>
      <c r="C30" s="1"/>
      <c r="D30" s="1"/>
      <c r="E30" s="1"/>
      <c r="F30" s="1"/>
      <c r="G30" s="1"/>
      <c r="H30" s="1"/>
      <c r="I30" s="13"/>
      <c r="J30" s="13"/>
      <c r="K30" s="13"/>
      <c r="L30" s="13"/>
      <c r="M30" s="13"/>
      <c r="N30" s="13"/>
      <c r="O30" s="13"/>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row>
    <row r="31" spans="1:45" customFormat="1" ht="14.25" customHeight="1">
      <c r="A31" s="1"/>
      <c r="B31" s="1"/>
      <c r="C31" s="1"/>
      <c r="D31" s="1"/>
      <c r="E31" s="1"/>
      <c r="F31" s="1"/>
      <c r="G31" s="1"/>
      <c r="H31" s="1"/>
      <c r="I31" s="13"/>
      <c r="J31" s="13"/>
      <c r="K31" s="13"/>
      <c r="L31" s="13"/>
      <c r="M31" s="13"/>
      <c r="N31" s="13"/>
      <c r="O31" s="13"/>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row>
    <row r="32" spans="1:45" customFormat="1" ht="14.25" customHeight="1">
      <c r="A32" s="1"/>
      <c r="B32" s="1"/>
      <c r="C32" s="1"/>
      <c r="D32" s="1"/>
      <c r="E32" s="1"/>
      <c r="F32" s="1"/>
      <c r="G32" s="1"/>
      <c r="H32" s="13"/>
      <c r="I32" s="13"/>
      <c r="J32" s="13"/>
      <c r="K32" s="13"/>
      <c r="L32" s="13"/>
      <c r="M32" s="13"/>
      <c r="N32" s="13"/>
      <c r="O32" s="13"/>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row>
    <row r="33" spans="1:45" customFormat="1" ht="14.25" customHeight="1">
      <c r="A33" s="1"/>
      <c r="B33" s="1"/>
      <c r="C33" s="1"/>
      <c r="D33" s="1"/>
      <c r="E33" s="1"/>
      <c r="F33" s="1"/>
      <c r="G33" s="1"/>
      <c r="H33" s="13"/>
      <c r="I33" s="13"/>
      <c r="J33" s="13"/>
      <c r="K33" s="13"/>
      <c r="L33" s="13"/>
      <c r="M33" s="13"/>
      <c r="N33" s="13"/>
      <c r="O33" s="13"/>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row>
    <row r="34" spans="1:45" customFormat="1" ht="14.25" customHeight="1">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row>
    <row r="35" spans="1:45" customFormat="1" ht="14.25"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row>
    <row r="36" spans="1:45" customFormat="1" ht="14.25"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row>
    <row r="37" spans="1:45" customFormat="1" ht="14.25"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row>
    <row r="38" spans="1:45" customFormat="1" ht="14.25"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row>
    <row r="39" spans="1:45" customFormat="1" ht="14.25"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row>
    <row r="40" spans="1:45" customFormat="1" ht="14.25"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row>
    <row r="41" spans="1:45" customFormat="1" ht="14.2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row>
    <row r="42" spans="1:45" customFormat="1" ht="14.2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row>
    <row r="43" spans="1:45" customFormat="1" ht="14.25" customHeight="1">
      <c r="A43" s="1"/>
      <c r="B43" s="2"/>
      <c r="C43" s="2"/>
      <c r="D43" s="2"/>
      <c r="E43" s="2"/>
      <c r="F43" s="2"/>
      <c r="G43" s="2"/>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row>
    <row r="44" spans="1:45" customFormat="1" ht="14.25" customHeight="1">
      <c r="A44" s="1"/>
      <c r="B44" s="2"/>
      <c r="C44" s="2"/>
      <c r="D44" s="2"/>
      <c r="E44" s="2"/>
      <c r="F44" s="2"/>
      <c r="G44" s="2"/>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row>
    <row r="45" spans="1:45" customFormat="1" ht="14.25" customHeight="1">
      <c r="A45" s="1"/>
      <c r="B45" s="2"/>
      <c r="C45" s="2"/>
      <c r="D45" s="2"/>
      <c r="E45" s="2"/>
      <c r="F45" s="2"/>
      <c r="G45" s="2"/>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row>
    <row r="46" spans="1:45" customFormat="1" ht="14.25" customHeight="1">
      <c r="A46" s="1"/>
      <c r="B46" s="2"/>
      <c r="C46" s="2"/>
      <c r="D46" s="2"/>
      <c r="E46" s="2"/>
      <c r="F46" s="2"/>
      <c r="G46" s="2"/>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row>
    <row r="47" spans="1:45" customFormat="1" ht="14.25" customHeight="1">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row>
    <row r="48" spans="1:45" customFormat="1" ht="14.25" customHeight="1">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row>
    <row r="49" spans="1:45" customFormat="1" ht="14.25" customHeight="1">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row>
    <row r="50" spans="1:45" customFormat="1" ht="14.25" customHeight="1">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row>
    <row r="51" spans="1:45" customFormat="1" ht="14.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row>
    <row r="52" spans="1:45" customFormat="1" ht="14.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row>
    <row r="53" spans="1:45" customFormat="1" ht="14.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row>
    <row r="54" spans="1:45" customFormat="1" ht="14.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row>
    <row r="55" spans="1:45" customFormat="1" ht="14.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row>
    <row r="56" spans="1:45" customFormat="1" ht="14.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row>
    <row r="57" spans="1:45" customFormat="1" ht="14.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row>
    <row r="58" spans="1:45" customFormat="1" ht="14.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row>
    <row r="59" spans="1:45" customFormat="1" ht="14.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row>
  </sheetData>
  <mergeCells count="6">
    <mergeCell ref="K11:K15"/>
    <mergeCell ref="B3:D3"/>
    <mergeCell ref="C4:D4"/>
    <mergeCell ref="C5:D5"/>
    <mergeCell ref="B9:G9"/>
    <mergeCell ref="I9:N9"/>
  </mergeCells>
  <hyperlinks>
    <hyperlink ref="B1" location="Contents!A1" display="Back to Contents" xr:uid="{00000000-0004-0000-03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Z53"/>
  <sheetViews>
    <sheetView workbookViewId="0">
      <selection activeCell="D21" sqref="D21"/>
    </sheetView>
  </sheetViews>
  <sheetFormatPr defaultColWidth="8.7265625" defaultRowHeight="14"/>
  <cols>
    <col min="1" max="1" width="8.7265625" style="2" customWidth="1"/>
    <col min="2" max="2" width="25.453125" style="2" customWidth="1"/>
    <col min="3" max="3" width="49.453125" style="2" customWidth="1"/>
    <col min="4" max="4" width="40.54296875" style="2" customWidth="1"/>
    <col min="5" max="5" width="8.7265625" style="2" customWidth="1"/>
    <col min="6" max="16384" width="8.7265625" style="2"/>
  </cols>
  <sheetData>
    <row r="1" spans="1:26" s="1" customFormat="1" ht="15" customHeight="1">
      <c r="B1" s="26" t="s">
        <v>48</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574" t="s">
        <v>186</v>
      </c>
      <c r="C3" s="574"/>
      <c r="D3" s="574"/>
      <c r="E3" s="1"/>
      <c r="F3" s="1"/>
      <c r="G3" s="1"/>
      <c r="H3" s="1"/>
      <c r="I3" s="1"/>
      <c r="J3" s="1"/>
      <c r="K3" s="1"/>
      <c r="L3" s="1"/>
      <c r="M3" s="1"/>
      <c r="N3" s="1"/>
      <c r="O3" s="1"/>
      <c r="P3" s="1"/>
      <c r="Q3" s="1"/>
      <c r="R3" s="1"/>
      <c r="S3" s="1"/>
      <c r="T3" s="1"/>
      <c r="U3" s="1"/>
      <c r="V3" s="1"/>
      <c r="W3" s="1"/>
      <c r="X3" s="1"/>
      <c r="Y3" s="1"/>
      <c r="Z3" s="1"/>
    </row>
    <row r="4" spans="1:26" ht="14.5">
      <c r="A4" s="1"/>
      <c r="B4" s="76" t="s">
        <v>1</v>
      </c>
      <c r="C4" s="575" t="s">
        <v>2</v>
      </c>
      <c r="D4" s="575"/>
      <c r="E4" s="1"/>
      <c r="F4" s="1"/>
      <c r="G4" s="1"/>
      <c r="H4" s="1"/>
      <c r="I4" s="1"/>
      <c r="J4" s="1"/>
      <c r="K4" s="1"/>
      <c r="L4" s="1"/>
      <c r="M4" s="1"/>
      <c r="N4" s="1"/>
      <c r="O4" s="1"/>
      <c r="P4" s="1"/>
      <c r="Q4" s="1"/>
      <c r="R4" s="1"/>
      <c r="S4" s="1"/>
      <c r="T4" s="1"/>
      <c r="U4" s="1"/>
      <c r="V4" s="1"/>
      <c r="W4" s="1"/>
      <c r="X4" s="1"/>
      <c r="Y4" s="1"/>
      <c r="Z4" s="1"/>
    </row>
    <row r="5" spans="1:26" ht="14.5" thickBot="1">
      <c r="A5" s="1"/>
      <c r="B5" s="6" t="s">
        <v>3</v>
      </c>
      <c r="C5" s="578" t="str">
        <f>[1]Guidance!C5</f>
        <v>Chongqing Hankook Tire Co., Ltd.</v>
      </c>
      <c r="D5" s="578"/>
      <c r="E5" s="1"/>
      <c r="F5" s="1"/>
      <c r="G5" s="1"/>
      <c r="H5" s="1"/>
      <c r="I5" s="1"/>
      <c r="J5" s="1"/>
      <c r="K5" s="1"/>
      <c r="L5" s="1"/>
      <c r="M5" s="1"/>
      <c r="N5" s="1"/>
      <c r="O5" s="1"/>
      <c r="P5" s="1"/>
      <c r="Q5" s="1"/>
      <c r="R5" s="1"/>
      <c r="S5" s="1"/>
      <c r="T5" s="1"/>
      <c r="U5" s="1"/>
      <c r="V5" s="1"/>
      <c r="W5" s="1"/>
      <c r="X5" s="1"/>
      <c r="Y5" s="1"/>
      <c r="Z5" s="1"/>
    </row>
    <row r="6" spans="1:26" ht="14.5">
      <c r="A6" s="1"/>
      <c r="B6" s="94"/>
      <c r="C6" s="36"/>
      <c r="D6" s="36"/>
      <c r="E6" s="1"/>
      <c r="F6" s="1"/>
      <c r="G6" s="1"/>
      <c r="H6" s="1"/>
      <c r="I6" s="1"/>
      <c r="J6" s="1"/>
      <c r="K6" s="1"/>
      <c r="L6" s="1"/>
      <c r="M6" s="1"/>
      <c r="N6" s="1"/>
      <c r="O6" s="1"/>
      <c r="P6" s="1"/>
      <c r="Q6" s="1"/>
      <c r="R6" s="1"/>
      <c r="S6" s="1"/>
      <c r="T6" s="1"/>
      <c r="U6" s="1"/>
      <c r="V6" s="1"/>
      <c r="W6" s="1"/>
      <c r="X6" s="1"/>
      <c r="Y6" s="1"/>
      <c r="Z6" s="1"/>
    </row>
    <row r="7" spans="1:26" ht="14.5">
      <c r="A7" s="1"/>
      <c r="B7" s="123" t="s">
        <v>187</v>
      </c>
      <c r="C7" s="44"/>
      <c r="D7" s="45"/>
      <c r="E7" s="1"/>
      <c r="F7" s="1"/>
      <c r="G7" s="1"/>
      <c r="H7" s="1"/>
      <c r="I7" s="1"/>
      <c r="J7" s="1"/>
      <c r="K7" s="1"/>
      <c r="L7" s="1"/>
      <c r="M7" s="1"/>
      <c r="N7" s="1"/>
      <c r="O7" s="1"/>
      <c r="P7" s="1"/>
      <c r="Q7" s="1"/>
      <c r="R7" s="1"/>
      <c r="S7" s="1"/>
      <c r="T7" s="1"/>
      <c r="U7" s="1"/>
      <c r="V7" s="1"/>
      <c r="W7" s="1"/>
      <c r="X7" s="1"/>
      <c r="Y7" s="1"/>
      <c r="Z7" s="1"/>
    </row>
    <row r="8" spans="1:26" ht="14.5">
      <c r="A8" s="1"/>
      <c r="B8" s="124" t="s">
        <v>188</v>
      </c>
      <c r="C8" s="47"/>
      <c r="D8" s="48"/>
      <c r="E8" s="1"/>
      <c r="F8" s="1"/>
      <c r="G8" s="1"/>
      <c r="H8" s="1"/>
      <c r="I8" s="1"/>
      <c r="J8" s="1"/>
      <c r="K8" s="1"/>
      <c r="L8" s="1"/>
      <c r="M8" s="1"/>
      <c r="N8" s="1"/>
      <c r="O8" s="1"/>
      <c r="P8" s="1"/>
      <c r="Q8" s="1"/>
      <c r="R8" s="1"/>
      <c r="S8" s="1"/>
      <c r="T8" s="1"/>
      <c r="U8" s="1"/>
      <c r="V8" s="1"/>
      <c r="W8" s="1"/>
      <c r="X8" s="1"/>
      <c r="Y8" s="1"/>
      <c r="Z8" s="1"/>
    </row>
    <row r="9" spans="1:26" ht="14.5" thickBot="1">
      <c r="A9" s="1"/>
      <c r="B9" s="1"/>
      <c r="C9" s="1"/>
      <c r="D9" s="1"/>
      <c r="E9" s="1"/>
      <c r="F9" s="1"/>
      <c r="G9" s="1"/>
      <c r="H9" s="1"/>
      <c r="I9" s="1"/>
      <c r="J9" s="1"/>
      <c r="K9" s="1"/>
      <c r="L9" s="1"/>
      <c r="M9" s="1"/>
      <c r="N9" s="1"/>
      <c r="O9" s="1"/>
      <c r="P9" s="1"/>
      <c r="Q9" s="1"/>
      <c r="R9" s="1"/>
      <c r="S9" s="1"/>
      <c r="T9" s="1"/>
      <c r="U9" s="1"/>
      <c r="V9" s="1"/>
      <c r="W9" s="1"/>
      <c r="X9" s="1"/>
      <c r="Y9" s="1"/>
      <c r="Z9" s="1"/>
    </row>
    <row r="10" spans="1:26" ht="14.5" thickBot="1">
      <c r="A10" s="1"/>
      <c r="B10" s="579" t="s">
        <v>189</v>
      </c>
      <c r="C10" s="579"/>
      <c r="D10" s="579"/>
      <c r="E10" s="1"/>
      <c r="F10" s="1"/>
      <c r="G10" s="1"/>
      <c r="H10" s="1"/>
      <c r="I10" s="1"/>
      <c r="J10" s="1"/>
      <c r="K10" s="1"/>
      <c r="L10" s="1"/>
      <c r="M10" s="1"/>
      <c r="N10" s="1"/>
      <c r="O10" s="1"/>
      <c r="P10" s="1"/>
      <c r="Q10" s="1"/>
      <c r="R10" s="1"/>
      <c r="S10" s="1"/>
      <c r="T10" s="1"/>
      <c r="U10" s="1"/>
      <c r="V10" s="1"/>
      <c r="W10" s="1"/>
      <c r="X10" s="1"/>
      <c r="Y10" s="1"/>
      <c r="Z10" s="1"/>
    </row>
    <row r="11" spans="1:26" ht="14.5" thickBot="1">
      <c r="A11" s="1"/>
      <c r="B11" s="126" t="s">
        <v>190</v>
      </c>
      <c r="C11" s="127" t="s">
        <v>191</v>
      </c>
      <c r="D11" s="128" t="s">
        <v>192</v>
      </c>
      <c r="E11" s="1"/>
      <c r="F11" s="1"/>
      <c r="G11" s="1"/>
      <c r="H11" s="1"/>
      <c r="I11" s="1"/>
      <c r="J11" s="1"/>
      <c r="K11" s="1"/>
      <c r="L11" s="1"/>
      <c r="M11" s="1"/>
      <c r="N11" s="1"/>
      <c r="O11" s="1"/>
      <c r="P11" s="1"/>
      <c r="Q11" s="1"/>
      <c r="R11" s="1"/>
      <c r="S11" s="1"/>
      <c r="T11" s="1"/>
      <c r="U11" s="1"/>
      <c r="V11" s="1"/>
      <c r="W11" s="1"/>
      <c r="X11" s="1"/>
      <c r="Y11" s="1"/>
      <c r="Z11" s="1"/>
    </row>
    <row r="12" spans="1:26" ht="14.5" thickBot="1">
      <c r="A12" s="1"/>
      <c r="B12" s="129" t="s">
        <v>602</v>
      </c>
      <c r="C12" s="562" t="s">
        <v>603</v>
      </c>
      <c r="D12" s="122" t="s">
        <v>604</v>
      </c>
      <c r="E12" s="1"/>
      <c r="F12" s="1"/>
      <c r="G12" s="1"/>
      <c r="H12" s="1"/>
      <c r="I12" s="1"/>
      <c r="J12" s="1"/>
      <c r="K12" s="1"/>
      <c r="L12" s="1"/>
      <c r="M12" s="1"/>
      <c r="N12" s="1"/>
      <c r="O12" s="1"/>
      <c r="P12" s="1"/>
      <c r="Q12" s="1"/>
      <c r="R12" s="1"/>
      <c r="S12" s="1"/>
      <c r="T12" s="1"/>
      <c r="U12" s="1"/>
      <c r="V12" s="1"/>
      <c r="W12" s="1"/>
      <c r="X12" s="1"/>
      <c r="Y12" s="1"/>
      <c r="Z12" s="1"/>
    </row>
    <row r="13" spans="1:26" ht="14.2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4.2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2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4.2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4.2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4.2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2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2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2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2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2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2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sheetData>
  <mergeCells count="4">
    <mergeCell ref="B3:D3"/>
    <mergeCell ref="C4:D4"/>
    <mergeCell ref="C5:D5"/>
    <mergeCell ref="B10:D10"/>
  </mergeCells>
  <hyperlinks>
    <hyperlink ref="B1" location="Contents!A1" display="Back to Contents" xr:uid="{00000000-0004-0000-05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AZ105"/>
  <sheetViews>
    <sheetView tabSelected="1" workbookViewId="0">
      <selection activeCell="J14" sqref="J14"/>
    </sheetView>
  </sheetViews>
  <sheetFormatPr defaultColWidth="8.7265625" defaultRowHeight="14"/>
  <cols>
    <col min="1" max="1" width="8.7265625" style="2" customWidth="1"/>
    <col min="2" max="3" width="20.7265625" style="2" customWidth="1"/>
    <col min="4" max="4" width="21.81640625" style="2" customWidth="1"/>
    <col min="5" max="5" width="31.453125" style="2" hidden="1" customWidth="1"/>
    <col min="6" max="6" width="31.7265625" style="2" hidden="1" customWidth="1"/>
    <col min="7" max="8" width="20.7265625" style="2" hidden="1" customWidth="1"/>
    <col min="9" max="9" width="7.453125" style="2" customWidth="1"/>
    <col min="10" max="10" width="34.1796875" style="2" customWidth="1"/>
    <col min="11" max="11" width="25.7265625" style="2" customWidth="1"/>
    <col min="12" max="12" width="25.453125" style="2" customWidth="1"/>
    <col min="13" max="13" width="8.7265625" style="2" customWidth="1"/>
    <col min="14" max="16384" width="8.7265625" style="2"/>
  </cols>
  <sheetData>
    <row r="1" spans="1:52" s="1" customFormat="1" ht="15" customHeight="1">
      <c r="B1" s="26" t="s">
        <v>48</v>
      </c>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49999999999999" customHeight="1" thickBot="1">
      <c r="A3" s="1"/>
      <c r="B3" s="574" t="s">
        <v>168</v>
      </c>
      <c r="C3" s="574"/>
      <c r="D3" s="574"/>
      <c r="E3" s="1"/>
      <c r="F3" s="92"/>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24" customHeight="1">
      <c r="A4" s="1"/>
      <c r="B4" s="76" t="s">
        <v>1</v>
      </c>
      <c r="C4" s="575" t="s">
        <v>2</v>
      </c>
      <c r="D4" s="575"/>
      <c r="E4" s="1"/>
      <c r="F4" s="564"/>
      <c r="G4" s="564"/>
      <c r="H4" s="564"/>
      <c r="I4" s="564"/>
      <c r="J4" s="93"/>
      <c r="K4" s="93"/>
      <c r="L4" s="93"/>
      <c r="M4" s="93"/>
      <c r="N4" s="93"/>
      <c r="O4" s="93"/>
      <c r="P4" s="93"/>
      <c r="Q4" s="93"/>
      <c r="R4" s="93"/>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24" customHeight="1" thickBot="1">
      <c r="A5" s="1"/>
      <c r="B5" s="6" t="s">
        <v>3</v>
      </c>
      <c r="C5" s="578" t="str">
        <f>[1]Guidance!C5</f>
        <v>Chongqing Hankook Tire Co., Ltd.</v>
      </c>
      <c r="D5" s="578"/>
      <c r="E5" s="1"/>
      <c r="F5" s="564"/>
      <c r="G5" s="564"/>
      <c r="H5" s="564"/>
      <c r="I5" s="564"/>
      <c r="J5" s="93"/>
      <c r="K5" s="93"/>
      <c r="L5" s="93"/>
      <c r="M5" s="93"/>
      <c r="N5" s="93"/>
      <c r="O5" s="93"/>
      <c r="P5" s="93"/>
      <c r="Q5" s="93"/>
      <c r="R5" s="93"/>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24" customHeight="1">
      <c r="A6" s="1"/>
      <c r="B6" s="94"/>
      <c r="C6" s="36"/>
      <c r="D6" s="36"/>
      <c r="E6" s="1"/>
      <c r="F6" s="95"/>
      <c r="G6" s="95"/>
      <c r="H6" s="95"/>
      <c r="I6" s="95"/>
      <c r="J6" s="93"/>
      <c r="K6" s="93"/>
      <c r="L6" s="93"/>
      <c r="M6" s="93"/>
      <c r="N6" s="93"/>
      <c r="O6" s="93"/>
      <c r="P6" s="93"/>
      <c r="Q6" s="93"/>
      <c r="R6" s="93"/>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22.5" customHeight="1">
      <c r="A7" s="1"/>
      <c r="B7" s="43" t="s">
        <v>169</v>
      </c>
      <c r="C7" s="44"/>
      <c r="D7" s="44"/>
      <c r="E7" s="44"/>
      <c r="F7" s="44"/>
      <c r="G7" s="44"/>
      <c r="H7" s="44"/>
      <c r="I7" s="44"/>
      <c r="J7" s="44"/>
      <c r="K7" s="44"/>
      <c r="L7" s="45"/>
      <c r="M7" s="93"/>
      <c r="N7" s="93"/>
      <c r="O7" s="93"/>
      <c r="P7" s="93"/>
      <c r="Q7" s="93"/>
      <c r="R7" s="93"/>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20.65" customHeight="1">
      <c r="A8" s="1"/>
      <c r="B8" s="96" t="s">
        <v>170</v>
      </c>
      <c r="C8" s="97"/>
      <c r="D8" s="97"/>
      <c r="E8" s="97"/>
      <c r="F8" s="97"/>
      <c r="G8" s="97"/>
      <c r="H8" s="97"/>
      <c r="I8" s="97"/>
      <c r="J8" s="97"/>
      <c r="K8" s="97"/>
      <c r="L8" s="98"/>
      <c r="M8" s="93"/>
      <c r="N8" s="93"/>
      <c r="O8" s="93"/>
      <c r="P8" s="93"/>
      <c r="Q8" s="93"/>
      <c r="R8" s="93"/>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8.649999999999999" customHeight="1">
      <c r="A9" s="1"/>
      <c r="B9" s="46" t="s">
        <v>171</v>
      </c>
      <c r="C9" s="47"/>
      <c r="D9" s="47"/>
      <c r="E9" s="47"/>
      <c r="F9" s="47"/>
      <c r="G9" s="47"/>
      <c r="H9" s="47"/>
      <c r="I9" s="47"/>
      <c r="J9" s="47"/>
      <c r="K9" s="47"/>
      <c r="L9" s="48"/>
      <c r="M9" s="93"/>
      <c r="N9" s="93"/>
      <c r="O9" s="93"/>
      <c r="P9" s="93"/>
      <c r="Q9" s="93"/>
      <c r="R9" s="93"/>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5" thickBot="1">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s="99" customFormat="1" ht="27.75" customHeight="1" thickBot="1">
      <c r="A11" s="13"/>
      <c r="B11" s="572" t="s">
        <v>172</v>
      </c>
      <c r="C11" s="572"/>
      <c r="D11" s="572"/>
      <c r="E11" s="572"/>
      <c r="F11" s="572"/>
      <c r="G11" s="572"/>
      <c r="H11" s="572"/>
      <c r="I11" s="13"/>
      <c r="J11" s="572" t="s">
        <v>173</v>
      </c>
      <c r="K11" s="572"/>
      <c r="L11" s="572"/>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row>
    <row r="12" spans="1:52" ht="59.25" customHeight="1" thickBot="1">
      <c r="A12" s="1"/>
      <c r="B12" s="100" t="s">
        <v>174</v>
      </c>
      <c r="C12" s="101" t="s">
        <v>175</v>
      </c>
      <c r="D12" s="102" t="s">
        <v>176</v>
      </c>
      <c r="E12" s="103" t="s">
        <v>177</v>
      </c>
      <c r="F12" s="104" t="s">
        <v>178</v>
      </c>
      <c r="G12" s="104" t="s">
        <v>179</v>
      </c>
      <c r="H12" s="105" t="s">
        <v>180</v>
      </c>
      <c r="I12" s="106"/>
      <c r="J12" s="107" t="s">
        <v>181</v>
      </c>
      <c r="K12" s="108" t="s">
        <v>182</v>
      </c>
      <c r="L12" s="109" t="s">
        <v>183</v>
      </c>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row>
    <row r="13" spans="1:52" ht="44" thickBot="1">
      <c r="A13" s="1"/>
      <c r="B13" s="111" t="s">
        <v>585</v>
      </c>
      <c r="C13" s="110" t="s">
        <v>585</v>
      </c>
      <c r="D13" s="111" t="s">
        <v>585</v>
      </c>
      <c r="E13" s="112"/>
      <c r="F13" s="113"/>
      <c r="G13" s="113"/>
      <c r="H13" s="111"/>
      <c r="I13" s="1"/>
      <c r="J13" s="111" t="s">
        <v>585</v>
      </c>
      <c r="K13" s="556" t="s">
        <v>184</v>
      </c>
      <c r="L13" s="557" t="s">
        <v>185</v>
      </c>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row>
    <row r="14" spans="1:52" ht="44" thickBot="1">
      <c r="A14" s="1"/>
      <c r="B14" s="111" t="s">
        <v>585</v>
      </c>
      <c r="C14" s="110" t="s">
        <v>585</v>
      </c>
      <c r="D14" s="111" t="s">
        <v>585</v>
      </c>
      <c r="E14" s="117"/>
      <c r="F14" s="88"/>
      <c r="G14" s="88"/>
      <c r="H14" s="89"/>
      <c r="I14" s="1"/>
      <c r="J14" s="111" t="s">
        <v>585</v>
      </c>
      <c r="K14" s="558" t="s">
        <v>184</v>
      </c>
      <c r="L14" s="559" t="s">
        <v>185</v>
      </c>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row>
    <row r="15" spans="1:52" ht="44" thickBot="1">
      <c r="A15" s="1"/>
      <c r="B15" s="111" t="s">
        <v>585</v>
      </c>
      <c r="C15" s="110" t="s">
        <v>585</v>
      </c>
      <c r="D15" s="111" t="s">
        <v>585</v>
      </c>
      <c r="E15" s="117"/>
      <c r="F15" s="88"/>
      <c r="G15" s="88"/>
      <c r="H15" s="89"/>
      <c r="I15" s="1"/>
      <c r="J15" s="111" t="s">
        <v>585</v>
      </c>
      <c r="K15" s="558" t="s">
        <v>184</v>
      </c>
      <c r="L15" s="559" t="s">
        <v>185</v>
      </c>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row>
    <row r="16" spans="1:52" ht="44" thickBot="1">
      <c r="A16" s="1"/>
      <c r="B16" s="111" t="s">
        <v>585</v>
      </c>
      <c r="C16" s="110" t="s">
        <v>585</v>
      </c>
      <c r="D16" s="111" t="s">
        <v>585</v>
      </c>
      <c r="E16" s="117"/>
      <c r="F16" s="88"/>
      <c r="G16" s="88"/>
      <c r="H16" s="89"/>
      <c r="I16" s="1"/>
      <c r="J16" s="111" t="s">
        <v>585</v>
      </c>
      <c r="K16" s="558" t="s">
        <v>184</v>
      </c>
      <c r="L16" s="559" t="s">
        <v>185</v>
      </c>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row>
    <row r="17" spans="1:51" ht="44" thickBot="1">
      <c r="A17" s="1"/>
      <c r="B17" s="111" t="s">
        <v>585</v>
      </c>
      <c r="C17" s="110" t="s">
        <v>585</v>
      </c>
      <c r="D17" s="111" t="s">
        <v>585</v>
      </c>
      <c r="E17" s="117"/>
      <c r="F17" s="88"/>
      <c r="G17" s="88"/>
      <c r="H17" s="89"/>
      <c r="I17" s="1"/>
      <c r="J17" s="111" t="s">
        <v>585</v>
      </c>
      <c r="K17" s="558" t="s">
        <v>184</v>
      </c>
      <c r="L17" s="559" t="s">
        <v>185</v>
      </c>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row>
    <row r="18" spans="1:51" ht="44" thickBot="1">
      <c r="A18" s="1"/>
      <c r="B18" s="111" t="s">
        <v>585</v>
      </c>
      <c r="C18" s="110" t="s">
        <v>585</v>
      </c>
      <c r="D18" s="111" t="s">
        <v>585</v>
      </c>
      <c r="E18" s="117"/>
      <c r="F18" s="88"/>
      <c r="G18" s="88"/>
      <c r="H18" s="89"/>
      <c r="I18" s="1"/>
      <c r="J18" s="111" t="s">
        <v>585</v>
      </c>
      <c r="K18" s="558" t="s">
        <v>184</v>
      </c>
      <c r="L18" s="559" t="s">
        <v>185</v>
      </c>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row>
    <row r="19" spans="1:51" ht="44" thickBot="1">
      <c r="A19" s="1"/>
      <c r="B19" s="111" t="s">
        <v>585</v>
      </c>
      <c r="C19" s="110" t="s">
        <v>585</v>
      </c>
      <c r="D19" s="111" t="s">
        <v>585</v>
      </c>
      <c r="E19" s="117"/>
      <c r="F19" s="88"/>
      <c r="G19" s="88"/>
      <c r="H19" s="89"/>
      <c r="I19" s="1"/>
      <c r="J19" s="111" t="s">
        <v>585</v>
      </c>
      <c r="K19" s="558" t="s">
        <v>184</v>
      </c>
      <c r="L19" s="559" t="s">
        <v>185</v>
      </c>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row>
    <row r="20" spans="1:51" ht="44" thickBot="1">
      <c r="A20" s="1"/>
      <c r="B20" s="111" t="s">
        <v>585</v>
      </c>
      <c r="C20" s="110" t="s">
        <v>585</v>
      </c>
      <c r="D20" s="111" t="s">
        <v>585</v>
      </c>
      <c r="E20" s="117"/>
      <c r="F20" s="88"/>
      <c r="G20" s="88"/>
      <c r="H20" s="89"/>
      <c r="I20" s="1"/>
      <c r="J20" s="111" t="s">
        <v>585</v>
      </c>
      <c r="K20" s="558" t="s">
        <v>184</v>
      </c>
      <c r="L20" s="559" t="s">
        <v>185</v>
      </c>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row>
    <row r="21" spans="1:51" ht="44" thickBot="1">
      <c r="A21" s="1"/>
      <c r="B21" s="111" t="s">
        <v>585</v>
      </c>
      <c r="C21" s="110" t="s">
        <v>585</v>
      </c>
      <c r="D21" s="111" t="s">
        <v>585</v>
      </c>
      <c r="E21" s="117"/>
      <c r="F21" s="88"/>
      <c r="G21" s="88"/>
      <c r="H21" s="89"/>
      <c r="I21" s="1"/>
      <c r="J21" s="111" t="s">
        <v>585</v>
      </c>
      <c r="K21" s="558" t="s">
        <v>184</v>
      </c>
      <c r="L21" s="559" t="s">
        <v>185</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row>
    <row r="22" spans="1:51" ht="44" thickBot="1">
      <c r="A22" s="1"/>
      <c r="B22" s="111" t="s">
        <v>585</v>
      </c>
      <c r="C22" s="110" t="s">
        <v>585</v>
      </c>
      <c r="D22" s="111" t="s">
        <v>585</v>
      </c>
      <c r="E22" s="117"/>
      <c r="F22" s="88"/>
      <c r="G22" s="88"/>
      <c r="H22" s="89"/>
      <c r="I22" s="1"/>
      <c r="J22" s="111" t="s">
        <v>585</v>
      </c>
      <c r="K22" s="558" t="s">
        <v>184</v>
      </c>
      <c r="L22" s="559" t="s">
        <v>185</v>
      </c>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row>
    <row r="23" spans="1:51" ht="44" thickBot="1">
      <c r="A23" s="1"/>
      <c r="B23" s="111" t="s">
        <v>585</v>
      </c>
      <c r="C23" s="110" t="s">
        <v>585</v>
      </c>
      <c r="D23" s="111" t="s">
        <v>585</v>
      </c>
      <c r="E23" s="117"/>
      <c r="F23" s="88"/>
      <c r="G23" s="88"/>
      <c r="H23" s="89"/>
      <c r="I23" s="1"/>
      <c r="J23" s="111" t="s">
        <v>585</v>
      </c>
      <c r="K23" s="558" t="s">
        <v>184</v>
      </c>
      <c r="L23" s="559" t="s">
        <v>185</v>
      </c>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row>
    <row r="24" spans="1:51" ht="44" thickBot="1">
      <c r="A24" s="1"/>
      <c r="B24" s="111" t="s">
        <v>585</v>
      </c>
      <c r="C24" s="110" t="s">
        <v>585</v>
      </c>
      <c r="D24" s="111" t="s">
        <v>585</v>
      </c>
      <c r="E24" s="117"/>
      <c r="F24" s="88"/>
      <c r="G24" s="88"/>
      <c r="H24" s="89"/>
      <c r="I24" s="1"/>
      <c r="J24" s="111" t="s">
        <v>585</v>
      </c>
      <c r="K24" s="558" t="s">
        <v>184</v>
      </c>
      <c r="L24" s="559" t="s">
        <v>185</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row>
    <row r="25" spans="1:51" ht="44" thickBot="1">
      <c r="A25" s="1"/>
      <c r="B25" s="111" t="s">
        <v>585</v>
      </c>
      <c r="C25" s="110" t="s">
        <v>585</v>
      </c>
      <c r="D25" s="111" t="s">
        <v>585</v>
      </c>
      <c r="E25" s="117"/>
      <c r="F25" s="88"/>
      <c r="G25" s="88"/>
      <c r="H25" s="89"/>
      <c r="I25" s="1"/>
      <c r="J25" s="111" t="s">
        <v>585</v>
      </c>
      <c r="K25" s="558" t="s">
        <v>184</v>
      </c>
      <c r="L25" s="559" t="s">
        <v>185</v>
      </c>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row>
    <row r="26" spans="1:51" ht="44" thickBot="1">
      <c r="A26" s="1"/>
      <c r="B26" s="111" t="s">
        <v>585</v>
      </c>
      <c r="C26" s="110" t="s">
        <v>585</v>
      </c>
      <c r="D26" s="111" t="s">
        <v>585</v>
      </c>
      <c r="E26" s="117"/>
      <c r="F26" s="88"/>
      <c r="G26" s="88"/>
      <c r="H26" s="89"/>
      <c r="I26" s="1"/>
      <c r="J26" s="111" t="s">
        <v>585</v>
      </c>
      <c r="K26" s="558" t="s">
        <v>184</v>
      </c>
      <c r="L26" s="559" t="s">
        <v>185</v>
      </c>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row>
    <row r="27" spans="1:51" ht="44" thickBot="1">
      <c r="A27" s="1"/>
      <c r="B27" s="111" t="s">
        <v>585</v>
      </c>
      <c r="C27" s="110" t="s">
        <v>585</v>
      </c>
      <c r="D27" s="111" t="s">
        <v>585</v>
      </c>
      <c r="E27" s="117"/>
      <c r="F27" s="88"/>
      <c r="G27" s="88"/>
      <c r="H27" s="89"/>
      <c r="I27" s="1"/>
      <c r="J27" s="111" t="s">
        <v>585</v>
      </c>
      <c r="K27" s="558" t="s">
        <v>184</v>
      </c>
      <c r="L27" s="559" t="s">
        <v>185</v>
      </c>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row>
    <row r="28" spans="1:51" ht="44" thickBot="1">
      <c r="A28" s="1"/>
      <c r="B28" s="111" t="s">
        <v>585</v>
      </c>
      <c r="C28" s="110" t="s">
        <v>585</v>
      </c>
      <c r="D28" s="111" t="s">
        <v>585</v>
      </c>
      <c r="E28" s="117"/>
      <c r="F28" s="88"/>
      <c r="G28" s="88"/>
      <c r="H28" s="89"/>
      <c r="I28" s="1"/>
      <c r="J28" s="111" t="s">
        <v>585</v>
      </c>
      <c r="K28" s="558" t="s">
        <v>184</v>
      </c>
      <c r="L28" s="559" t="s">
        <v>185</v>
      </c>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row>
    <row r="29" spans="1:51" ht="44" thickBot="1">
      <c r="A29" s="1"/>
      <c r="B29" s="111" t="s">
        <v>585</v>
      </c>
      <c r="C29" s="110" t="s">
        <v>585</v>
      </c>
      <c r="D29" s="111" t="s">
        <v>585</v>
      </c>
      <c r="E29" s="117"/>
      <c r="F29" s="88"/>
      <c r="G29" s="88"/>
      <c r="H29" s="89"/>
      <c r="I29" s="1"/>
      <c r="J29" s="111" t="s">
        <v>585</v>
      </c>
      <c r="K29" s="558" t="s">
        <v>184</v>
      </c>
      <c r="L29" s="559" t="s">
        <v>185</v>
      </c>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row>
    <row r="30" spans="1:51" ht="44" thickBot="1">
      <c r="A30" s="1"/>
      <c r="B30" s="111" t="s">
        <v>585</v>
      </c>
      <c r="C30" s="110" t="s">
        <v>585</v>
      </c>
      <c r="D30" s="111" t="s">
        <v>585</v>
      </c>
      <c r="E30" s="117"/>
      <c r="F30" s="88"/>
      <c r="G30" s="88"/>
      <c r="H30" s="89"/>
      <c r="I30" s="1"/>
      <c r="J30" s="111" t="s">
        <v>585</v>
      </c>
      <c r="K30" s="558" t="s">
        <v>184</v>
      </c>
      <c r="L30" s="559" t="s">
        <v>185</v>
      </c>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row>
    <row r="31" spans="1:51" ht="44" thickBot="1">
      <c r="A31" s="1"/>
      <c r="B31" s="111" t="s">
        <v>585</v>
      </c>
      <c r="C31" s="110" t="s">
        <v>585</v>
      </c>
      <c r="D31" s="111" t="s">
        <v>585</v>
      </c>
      <c r="E31" s="117"/>
      <c r="F31" s="88"/>
      <c r="G31" s="88"/>
      <c r="H31" s="89"/>
      <c r="I31" s="1"/>
      <c r="J31" s="111" t="s">
        <v>585</v>
      </c>
      <c r="K31" s="558" t="s">
        <v>184</v>
      </c>
      <c r="L31" s="559" t="s">
        <v>185</v>
      </c>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row>
    <row r="32" spans="1:51" ht="44" thickBot="1">
      <c r="A32" s="1"/>
      <c r="B32" s="111" t="s">
        <v>585</v>
      </c>
      <c r="C32" s="110" t="s">
        <v>585</v>
      </c>
      <c r="D32" s="111" t="s">
        <v>585</v>
      </c>
      <c r="E32" s="117"/>
      <c r="F32" s="88"/>
      <c r="G32" s="88"/>
      <c r="H32" s="89"/>
      <c r="I32" s="1"/>
      <c r="J32" s="111" t="s">
        <v>585</v>
      </c>
      <c r="K32" s="558" t="s">
        <v>184</v>
      </c>
      <c r="L32" s="559" t="s">
        <v>185</v>
      </c>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row>
    <row r="33" spans="1:51" ht="44" thickBot="1">
      <c r="A33" s="1"/>
      <c r="B33" s="111" t="s">
        <v>585</v>
      </c>
      <c r="C33" s="110" t="s">
        <v>585</v>
      </c>
      <c r="D33" s="111" t="s">
        <v>585</v>
      </c>
      <c r="E33" s="117"/>
      <c r="F33" s="88"/>
      <c r="G33" s="88"/>
      <c r="H33" s="89"/>
      <c r="I33" s="1"/>
      <c r="J33" s="111" t="s">
        <v>585</v>
      </c>
      <c r="K33" s="558" t="s">
        <v>184</v>
      </c>
      <c r="L33" s="559" t="s">
        <v>185</v>
      </c>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row>
    <row r="34" spans="1:51" ht="44" thickBot="1">
      <c r="A34" s="1"/>
      <c r="B34" s="111" t="s">
        <v>585</v>
      </c>
      <c r="C34" s="110" t="s">
        <v>585</v>
      </c>
      <c r="D34" s="111" t="s">
        <v>585</v>
      </c>
      <c r="E34" s="117"/>
      <c r="F34" s="88"/>
      <c r="G34" s="88"/>
      <c r="H34" s="89"/>
      <c r="I34" s="1"/>
      <c r="J34" s="111" t="s">
        <v>585</v>
      </c>
      <c r="K34" s="558" t="s">
        <v>184</v>
      </c>
      <c r="L34" s="559" t="s">
        <v>185</v>
      </c>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row>
    <row r="35" spans="1:51" ht="44" thickBot="1">
      <c r="A35" s="1"/>
      <c r="B35" s="111" t="s">
        <v>585</v>
      </c>
      <c r="C35" s="110" t="s">
        <v>585</v>
      </c>
      <c r="D35" s="111" t="s">
        <v>585</v>
      </c>
      <c r="E35" s="117"/>
      <c r="F35" s="88"/>
      <c r="G35" s="88"/>
      <c r="H35" s="89"/>
      <c r="I35" s="1"/>
      <c r="J35" s="111" t="s">
        <v>585</v>
      </c>
      <c r="K35" s="558" t="s">
        <v>184</v>
      </c>
      <c r="L35" s="559" t="s">
        <v>185</v>
      </c>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row>
    <row r="36" spans="1:51" ht="44" thickBot="1">
      <c r="A36" s="1"/>
      <c r="B36" s="111" t="s">
        <v>585</v>
      </c>
      <c r="C36" s="110" t="s">
        <v>585</v>
      </c>
      <c r="D36" s="111" t="s">
        <v>585</v>
      </c>
      <c r="E36" s="117"/>
      <c r="F36" s="88"/>
      <c r="G36" s="88"/>
      <c r="H36" s="89"/>
      <c r="I36" s="1"/>
      <c r="J36" s="111" t="s">
        <v>585</v>
      </c>
      <c r="K36" s="558" t="s">
        <v>184</v>
      </c>
      <c r="L36" s="559" t="s">
        <v>185</v>
      </c>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row>
    <row r="37" spans="1:51" ht="44" thickBot="1">
      <c r="A37" s="1"/>
      <c r="B37" s="111" t="s">
        <v>585</v>
      </c>
      <c r="C37" s="110" t="s">
        <v>585</v>
      </c>
      <c r="D37" s="111" t="s">
        <v>585</v>
      </c>
      <c r="E37" s="117"/>
      <c r="F37" s="88"/>
      <c r="G37" s="88"/>
      <c r="H37" s="89"/>
      <c r="I37" s="1"/>
      <c r="J37" s="111" t="s">
        <v>585</v>
      </c>
      <c r="K37" s="558" t="s">
        <v>184</v>
      </c>
      <c r="L37" s="559" t="s">
        <v>185</v>
      </c>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row>
    <row r="38" spans="1:51" ht="44" thickBot="1">
      <c r="A38" s="1"/>
      <c r="B38" s="111" t="s">
        <v>585</v>
      </c>
      <c r="C38" s="110" t="s">
        <v>585</v>
      </c>
      <c r="D38" s="111" t="s">
        <v>585</v>
      </c>
      <c r="E38" s="117"/>
      <c r="F38" s="88"/>
      <c r="G38" s="88"/>
      <c r="H38" s="89"/>
      <c r="I38" s="1"/>
      <c r="J38" s="111" t="s">
        <v>585</v>
      </c>
      <c r="K38" s="558" t="s">
        <v>184</v>
      </c>
      <c r="L38" s="559" t="s">
        <v>185</v>
      </c>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row>
    <row r="39" spans="1:51" ht="44" thickBot="1">
      <c r="A39" s="1"/>
      <c r="B39" s="111" t="s">
        <v>585</v>
      </c>
      <c r="C39" s="110" t="s">
        <v>585</v>
      </c>
      <c r="D39" s="111" t="s">
        <v>585</v>
      </c>
      <c r="E39" s="117"/>
      <c r="F39" s="88"/>
      <c r="G39" s="88"/>
      <c r="H39" s="89"/>
      <c r="I39" s="1"/>
      <c r="J39" s="111" t="s">
        <v>585</v>
      </c>
      <c r="K39" s="558" t="s">
        <v>184</v>
      </c>
      <c r="L39" s="559" t="s">
        <v>185</v>
      </c>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row>
    <row r="40" spans="1:51" ht="44" thickBot="1">
      <c r="A40" s="1"/>
      <c r="B40" s="111" t="s">
        <v>585</v>
      </c>
      <c r="C40" s="110" t="s">
        <v>585</v>
      </c>
      <c r="D40" s="111" t="s">
        <v>585</v>
      </c>
      <c r="E40" s="117"/>
      <c r="F40" s="88"/>
      <c r="G40" s="88"/>
      <c r="H40" s="89"/>
      <c r="I40" s="1"/>
      <c r="J40" s="111" t="s">
        <v>585</v>
      </c>
      <c r="K40" s="558" t="s">
        <v>184</v>
      </c>
      <c r="L40" s="559" t="s">
        <v>185</v>
      </c>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row>
    <row r="41" spans="1:51" ht="44" thickBot="1">
      <c r="A41" s="1"/>
      <c r="B41" s="111" t="s">
        <v>585</v>
      </c>
      <c r="C41" s="110" t="s">
        <v>585</v>
      </c>
      <c r="D41" s="111" t="s">
        <v>585</v>
      </c>
      <c r="E41" s="117"/>
      <c r="F41" s="88"/>
      <c r="G41" s="88"/>
      <c r="H41" s="89"/>
      <c r="I41" s="1"/>
      <c r="J41" s="111" t="s">
        <v>585</v>
      </c>
      <c r="K41" s="558" t="s">
        <v>184</v>
      </c>
      <c r="L41" s="559" t="s">
        <v>185</v>
      </c>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row>
    <row r="42" spans="1:51" ht="44" thickBot="1">
      <c r="A42" s="1"/>
      <c r="B42" s="111" t="s">
        <v>585</v>
      </c>
      <c r="C42" s="110" t="s">
        <v>585</v>
      </c>
      <c r="D42" s="111" t="s">
        <v>585</v>
      </c>
      <c r="E42" s="117"/>
      <c r="F42" s="88"/>
      <c r="G42" s="88"/>
      <c r="H42" s="89"/>
      <c r="I42" s="1"/>
      <c r="J42" s="111" t="s">
        <v>585</v>
      </c>
      <c r="K42" s="558" t="s">
        <v>184</v>
      </c>
      <c r="L42" s="559" t="s">
        <v>185</v>
      </c>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row>
    <row r="43" spans="1:51" ht="44" thickBot="1">
      <c r="A43" s="1"/>
      <c r="B43" s="111" t="s">
        <v>585</v>
      </c>
      <c r="C43" s="110" t="s">
        <v>585</v>
      </c>
      <c r="D43" s="111" t="s">
        <v>585</v>
      </c>
      <c r="E43" s="117"/>
      <c r="F43" s="88"/>
      <c r="G43" s="88"/>
      <c r="H43" s="89"/>
      <c r="I43" s="1"/>
      <c r="J43" s="111" t="s">
        <v>585</v>
      </c>
      <c r="K43" s="558" t="s">
        <v>184</v>
      </c>
      <c r="L43" s="559" t="s">
        <v>185</v>
      </c>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row>
    <row r="44" spans="1:51" ht="44" thickBot="1">
      <c r="A44" s="1"/>
      <c r="B44" s="111" t="s">
        <v>585</v>
      </c>
      <c r="C44" s="110" t="s">
        <v>585</v>
      </c>
      <c r="D44" s="111" t="s">
        <v>585</v>
      </c>
      <c r="E44" s="117"/>
      <c r="F44" s="88"/>
      <c r="G44" s="88"/>
      <c r="H44" s="89"/>
      <c r="I44" s="1"/>
      <c r="J44" s="111" t="s">
        <v>585</v>
      </c>
      <c r="K44" s="558" t="s">
        <v>184</v>
      </c>
      <c r="L44" s="559" t="s">
        <v>185</v>
      </c>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row>
    <row r="45" spans="1:51" ht="44" thickBot="1">
      <c r="A45" s="1"/>
      <c r="B45" s="111" t="s">
        <v>585</v>
      </c>
      <c r="C45" s="110" t="s">
        <v>585</v>
      </c>
      <c r="D45" s="111" t="s">
        <v>585</v>
      </c>
      <c r="E45" s="117"/>
      <c r="F45" s="88"/>
      <c r="G45" s="88"/>
      <c r="H45" s="89"/>
      <c r="I45" s="1"/>
      <c r="J45" s="111" t="s">
        <v>585</v>
      </c>
      <c r="K45" s="558" t="s">
        <v>184</v>
      </c>
      <c r="L45" s="559" t="s">
        <v>185</v>
      </c>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row>
    <row r="46" spans="1:51" ht="44" thickBot="1">
      <c r="A46" s="1"/>
      <c r="B46" s="111" t="s">
        <v>585</v>
      </c>
      <c r="C46" s="110" t="s">
        <v>585</v>
      </c>
      <c r="D46" s="111" t="s">
        <v>585</v>
      </c>
      <c r="E46" s="117"/>
      <c r="F46" s="88"/>
      <c r="G46" s="88"/>
      <c r="H46" s="89"/>
      <c r="I46" s="1"/>
      <c r="J46" s="111" t="s">
        <v>585</v>
      </c>
      <c r="K46" s="558" t="s">
        <v>184</v>
      </c>
      <c r="L46" s="559" t="s">
        <v>185</v>
      </c>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row>
    <row r="47" spans="1:51" ht="44" thickBot="1">
      <c r="A47" s="1"/>
      <c r="B47" s="111" t="s">
        <v>585</v>
      </c>
      <c r="C47" s="110" t="s">
        <v>585</v>
      </c>
      <c r="D47" s="111" t="s">
        <v>585</v>
      </c>
      <c r="E47" s="117"/>
      <c r="F47" s="88"/>
      <c r="G47" s="88"/>
      <c r="H47" s="89"/>
      <c r="I47" s="1"/>
      <c r="J47" s="111" t="s">
        <v>585</v>
      </c>
      <c r="K47" s="558" t="s">
        <v>184</v>
      </c>
      <c r="L47" s="559" t="s">
        <v>185</v>
      </c>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row>
    <row r="48" spans="1:51" ht="44" thickBot="1">
      <c r="A48" s="1"/>
      <c r="B48" s="111" t="s">
        <v>585</v>
      </c>
      <c r="C48" s="110" t="s">
        <v>585</v>
      </c>
      <c r="D48" s="111" t="s">
        <v>585</v>
      </c>
      <c r="E48" s="117"/>
      <c r="F48" s="88"/>
      <c r="G48" s="88"/>
      <c r="H48" s="89"/>
      <c r="I48" s="1"/>
      <c r="J48" s="111" t="s">
        <v>585</v>
      </c>
      <c r="K48" s="558" t="s">
        <v>184</v>
      </c>
      <c r="L48" s="559" t="s">
        <v>185</v>
      </c>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row>
    <row r="49" spans="1:51" ht="44" thickBot="1">
      <c r="A49" s="1"/>
      <c r="B49" s="111" t="s">
        <v>585</v>
      </c>
      <c r="C49" s="110" t="s">
        <v>585</v>
      </c>
      <c r="D49" s="111" t="s">
        <v>585</v>
      </c>
      <c r="E49" s="117"/>
      <c r="F49" s="88"/>
      <c r="G49" s="88"/>
      <c r="H49" s="89"/>
      <c r="I49" s="1"/>
      <c r="J49" s="111" t="s">
        <v>585</v>
      </c>
      <c r="K49" s="558" t="s">
        <v>184</v>
      </c>
      <c r="L49" s="559" t="s">
        <v>185</v>
      </c>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row>
    <row r="50" spans="1:51" ht="44" thickBot="1">
      <c r="A50" s="1"/>
      <c r="B50" s="111" t="s">
        <v>585</v>
      </c>
      <c r="C50" s="110" t="s">
        <v>585</v>
      </c>
      <c r="D50" s="111" t="s">
        <v>585</v>
      </c>
      <c r="E50" s="117"/>
      <c r="F50" s="88"/>
      <c r="G50" s="88"/>
      <c r="H50" s="89"/>
      <c r="I50" s="1"/>
      <c r="J50" s="111" t="s">
        <v>585</v>
      </c>
      <c r="K50" s="558" t="s">
        <v>184</v>
      </c>
      <c r="L50" s="559" t="s">
        <v>185</v>
      </c>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row>
    <row r="51" spans="1:51" ht="44" thickBot="1">
      <c r="A51" s="1"/>
      <c r="B51" s="111" t="s">
        <v>585</v>
      </c>
      <c r="C51" s="110" t="s">
        <v>585</v>
      </c>
      <c r="D51" s="111" t="s">
        <v>585</v>
      </c>
      <c r="E51" s="117"/>
      <c r="F51" s="88"/>
      <c r="G51" s="88"/>
      <c r="H51" s="89"/>
      <c r="I51" s="1"/>
      <c r="J51" s="111" t="s">
        <v>585</v>
      </c>
      <c r="K51" s="558" t="s">
        <v>184</v>
      </c>
      <c r="L51" s="559" t="s">
        <v>185</v>
      </c>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row>
    <row r="52" spans="1:51" ht="44" thickBot="1">
      <c r="A52" s="1"/>
      <c r="B52" s="111" t="s">
        <v>585</v>
      </c>
      <c r="C52" s="110" t="s">
        <v>585</v>
      </c>
      <c r="D52" s="111" t="s">
        <v>585</v>
      </c>
      <c r="E52" s="117"/>
      <c r="F52" s="88"/>
      <c r="G52" s="88"/>
      <c r="H52" s="89"/>
      <c r="I52" s="1"/>
      <c r="J52" s="111" t="s">
        <v>585</v>
      </c>
      <c r="K52" s="558" t="s">
        <v>184</v>
      </c>
      <c r="L52" s="559" t="s">
        <v>185</v>
      </c>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row>
    <row r="53" spans="1:51" ht="44" thickBot="1">
      <c r="A53" s="1"/>
      <c r="B53" s="111" t="s">
        <v>585</v>
      </c>
      <c r="C53" s="110" t="s">
        <v>585</v>
      </c>
      <c r="D53" s="111" t="s">
        <v>585</v>
      </c>
      <c r="E53" s="117"/>
      <c r="F53" s="88"/>
      <c r="G53" s="88"/>
      <c r="H53" s="89"/>
      <c r="I53" s="1"/>
      <c r="J53" s="111" t="s">
        <v>585</v>
      </c>
      <c r="K53" s="558" t="s">
        <v>184</v>
      </c>
      <c r="L53" s="559" t="s">
        <v>185</v>
      </c>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row>
    <row r="54" spans="1:51" ht="44" thickBot="1">
      <c r="A54" s="1"/>
      <c r="B54" s="111" t="s">
        <v>585</v>
      </c>
      <c r="C54" s="110" t="s">
        <v>585</v>
      </c>
      <c r="D54" s="111" t="s">
        <v>585</v>
      </c>
      <c r="E54" s="117"/>
      <c r="F54" s="88"/>
      <c r="G54" s="88"/>
      <c r="H54" s="89"/>
      <c r="I54" s="1"/>
      <c r="J54" s="111" t="s">
        <v>585</v>
      </c>
      <c r="K54" s="558" t="s">
        <v>184</v>
      </c>
      <c r="L54" s="559" t="s">
        <v>185</v>
      </c>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row>
    <row r="55" spans="1:51" ht="44" thickBot="1">
      <c r="A55" s="1"/>
      <c r="B55" s="111" t="s">
        <v>585</v>
      </c>
      <c r="C55" s="110" t="s">
        <v>585</v>
      </c>
      <c r="D55" s="111" t="s">
        <v>585</v>
      </c>
      <c r="E55" s="117"/>
      <c r="F55" s="88"/>
      <c r="G55" s="88"/>
      <c r="H55" s="89"/>
      <c r="I55" s="1"/>
      <c r="J55" s="111" t="s">
        <v>585</v>
      </c>
      <c r="K55" s="558" t="s">
        <v>184</v>
      </c>
      <c r="L55" s="559" t="s">
        <v>185</v>
      </c>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row>
    <row r="56" spans="1:51" ht="44" thickBot="1">
      <c r="A56" s="1"/>
      <c r="B56" s="111" t="s">
        <v>585</v>
      </c>
      <c r="C56" s="110" t="s">
        <v>585</v>
      </c>
      <c r="D56" s="111" t="s">
        <v>585</v>
      </c>
      <c r="E56" s="117"/>
      <c r="F56" s="88"/>
      <c r="G56" s="88"/>
      <c r="H56" s="89"/>
      <c r="I56" s="1"/>
      <c r="J56" s="111" t="s">
        <v>585</v>
      </c>
      <c r="K56" s="558" t="s">
        <v>184</v>
      </c>
      <c r="L56" s="559" t="s">
        <v>185</v>
      </c>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row>
    <row r="57" spans="1:51" ht="44" thickBot="1">
      <c r="A57" s="1"/>
      <c r="B57" s="111" t="s">
        <v>585</v>
      </c>
      <c r="C57" s="110" t="s">
        <v>585</v>
      </c>
      <c r="D57" s="111" t="s">
        <v>585</v>
      </c>
      <c r="E57" s="117"/>
      <c r="F57" s="88"/>
      <c r="G57" s="88"/>
      <c r="H57" s="89"/>
      <c r="I57" s="1"/>
      <c r="J57" s="111" t="s">
        <v>585</v>
      </c>
      <c r="K57" s="558" t="s">
        <v>184</v>
      </c>
      <c r="L57" s="559" t="s">
        <v>185</v>
      </c>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row>
    <row r="58" spans="1:51" ht="44" thickBot="1">
      <c r="A58" s="1"/>
      <c r="B58" s="111" t="s">
        <v>585</v>
      </c>
      <c r="C58" s="110" t="s">
        <v>585</v>
      </c>
      <c r="D58" s="111" t="s">
        <v>585</v>
      </c>
      <c r="E58" s="117"/>
      <c r="F58" s="88"/>
      <c r="G58" s="88"/>
      <c r="H58" s="89"/>
      <c r="I58" s="1"/>
      <c r="J58" s="111" t="s">
        <v>585</v>
      </c>
      <c r="K58" s="558" t="s">
        <v>184</v>
      </c>
      <c r="L58" s="559" t="s">
        <v>185</v>
      </c>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row>
    <row r="59" spans="1:51" ht="44" thickBot="1">
      <c r="A59" s="1"/>
      <c r="B59" s="111" t="s">
        <v>585</v>
      </c>
      <c r="C59" s="110" t="s">
        <v>585</v>
      </c>
      <c r="D59" s="111" t="s">
        <v>585</v>
      </c>
      <c r="E59" s="117"/>
      <c r="F59" s="88"/>
      <c r="G59" s="88"/>
      <c r="H59" s="89"/>
      <c r="I59" s="1"/>
      <c r="J59" s="111" t="s">
        <v>585</v>
      </c>
      <c r="K59" s="558" t="s">
        <v>184</v>
      </c>
      <c r="L59" s="559" t="s">
        <v>185</v>
      </c>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row>
    <row r="60" spans="1:51" ht="44" thickBot="1">
      <c r="A60" s="1"/>
      <c r="B60" s="111" t="s">
        <v>585</v>
      </c>
      <c r="C60" s="110" t="s">
        <v>585</v>
      </c>
      <c r="D60" s="111" t="s">
        <v>585</v>
      </c>
      <c r="E60" s="117"/>
      <c r="F60" s="88"/>
      <c r="G60" s="88"/>
      <c r="H60" s="89"/>
      <c r="I60" s="1"/>
      <c r="J60" s="111" t="s">
        <v>585</v>
      </c>
      <c r="K60" s="558" t="s">
        <v>184</v>
      </c>
      <c r="L60" s="559" t="s">
        <v>185</v>
      </c>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row>
    <row r="61" spans="1:51" ht="44" thickBot="1">
      <c r="A61" s="1"/>
      <c r="B61" s="111" t="s">
        <v>585</v>
      </c>
      <c r="C61" s="110" t="s">
        <v>585</v>
      </c>
      <c r="D61" s="111" t="s">
        <v>585</v>
      </c>
      <c r="E61" s="117"/>
      <c r="F61" s="88"/>
      <c r="G61" s="88"/>
      <c r="H61" s="89"/>
      <c r="I61" s="1"/>
      <c r="J61" s="111" t="s">
        <v>585</v>
      </c>
      <c r="K61" s="558" t="s">
        <v>184</v>
      </c>
      <c r="L61" s="559" t="s">
        <v>185</v>
      </c>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row>
    <row r="62" spans="1:51" ht="44" thickBot="1">
      <c r="A62" s="1"/>
      <c r="B62" s="111" t="s">
        <v>585</v>
      </c>
      <c r="C62" s="110" t="s">
        <v>585</v>
      </c>
      <c r="D62" s="111" t="s">
        <v>585</v>
      </c>
      <c r="E62" s="117"/>
      <c r="F62" s="88"/>
      <c r="G62" s="88"/>
      <c r="H62" s="89"/>
      <c r="I62" s="1"/>
      <c r="J62" s="111" t="s">
        <v>585</v>
      </c>
      <c r="K62" s="558" t="s">
        <v>184</v>
      </c>
      <c r="L62" s="559" t="s">
        <v>185</v>
      </c>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row>
    <row r="63" spans="1:51" ht="44" thickBot="1">
      <c r="A63" s="1"/>
      <c r="B63" s="111" t="s">
        <v>585</v>
      </c>
      <c r="C63" s="110" t="s">
        <v>585</v>
      </c>
      <c r="D63" s="111" t="s">
        <v>585</v>
      </c>
      <c r="E63" s="117"/>
      <c r="F63" s="88"/>
      <c r="G63" s="88"/>
      <c r="H63" s="89"/>
      <c r="I63" s="1"/>
      <c r="J63" s="111" t="s">
        <v>585</v>
      </c>
      <c r="K63" s="558" t="s">
        <v>184</v>
      </c>
      <c r="L63" s="559" t="s">
        <v>185</v>
      </c>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row>
    <row r="64" spans="1:51" ht="44" thickBot="1">
      <c r="A64" s="1"/>
      <c r="B64" s="111" t="s">
        <v>585</v>
      </c>
      <c r="C64" s="110" t="s">
        <v>585</v>
      </c>
      <c r="D64" s="111" t="s">
        <v>585</v>
      </c>
      <c r="E64" s="117"/>
      <c r="F64" s="88"/>
      <c r="G64" s="88"/>
      <c r="H64" s="89"/>
      <c r="I64" s="1"/>
      <c r="J64" s="111" t="s">
        <v>585</v>
      </c>
      <c r="K64" s="558" t="s">
        <v>184</v>
      </c>
      <c r="L64" s="559" t="s">
        <v>185</v>
      </c>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row>
    <row r="65" spans="1:52" ht="44" thickBot="1">
      <c r="A65" s="1"/>
      <c r="B65" s="111" t="s">
        <v>585</v>
      </c>
      <c r="C65" s="110" t="s">
        <v>585</v>
      </c>
      <c r="D65" s="111" t="s">
        <v>585</v>
      </c>
      <c r="E65" s="117"/>
      <c r="F65" s="88"/>
      <c r="G65" s="88"/>
      <c r="H65" s="89"/>
      <c r="I65" s="1"/>
      <c r="J65" s="111" t="s">
        <v>585</v>
      </c>
      <c r="K65" s="558" t="s">
        <v>184</v>
      </c>
      <c r="L65" s="559" t="s">
        <v>185</v>
      </c>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row>
    <row r="66" spans="1:52" ht="44" thickBot="1">
      <c r="A66" s="1"/>
      <c r="B66" s="111" t="s">
        <v>585</v>
      </c>
      <c r="C66" s="110" t="s">
        <v>585</v>
      </c>
      <c r="D66" s="111" t="s">
        <v>585</v>
      </c>
      <c r="E66" s="117"/>
      <c r="F66" s="88"/>
      <c r="G66" s="88"/>
      <c r="H66" s="89"/>
      <c r="I66" s="1"/>
      <c r="J66" s="111" t="s">
        <v>585</v>
      </c>
      <c r="K66" s="558" t="s">
        <v>184</v>
      </c>
      <c r="L66" s="559" t="s">
        <v>185</v>
      </c>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row>
    <row r="67" spans="1:52" ht="44" thickBot="1">
      <c r="A67" s="1"/>
      <c r="B67" s="111" t="s">
        <v>585</v>
      </c>
      <c r="C67" s="110" t="s">
        <v>585</v>
      </c>
      <c r="D67" s="111" t="s">
        <v>585</v>
      </c>
      <c r="E67" s="120"/>
      <c r="F67" s="91"/>
      <c r="G67" s="91"/>
      <c r="H67" s="70"/>
      <c r="I67" s="1"/>
      <c r="J67" s="111" t="s">
        <v>585</v>
      </c>
      <c r="K67" s="558" t="s">
        <v>184</v>
      </c>
      <c r="L67" s="559" t="s">
        <v>185</v>
      </c>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row>
    <row r="68" spans="1:52" ht="44" thickBot="1">
      <c r="A68" s="1"/>
      <c r="B68" s="111" t="s">
        <v>585</v>
      </c>
      <c r="C68" s="110" t="s">
        <v>585</v>
      </c>
      <c r="D68" s="111" t="s">
        <v>585</v>
      </c>
      <c r="E68" s="1"/>
      <c r="F68" s="1"/>
      <c r="G68" s="1"/>
      <c r="H68" s="1"/>
      <c r="I68" s="1"/>
      <c r="J68" s="111" t="s">
        <v>585</v>
      </c>
      <c r="K68" s="558" t="s">
        <v>184</v>
      </c>
      <c r="L68" s="559" t="s">
        <v>185</v>
      </c>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row>
    <row r="69" spans="1:52" ht="44" thickBot="1">
      <c r="A69" s="1"/>
      <c r="B69" s="111" t="s">
        <v>585</v>
      </c>
      <c r="C69" s="110" t="s">
        <v>585</v>
      </c>
      <c r="D69" s="111" t="s">
        <v>585</v>
      </c>
      <c r="E69" s="1"/>
      <c r="F69" s="1"/>
      <c r="G69" s="1"/>
      <c r="H69" s="1"/>
      <c r="I69" s="1"/>
      <c r="J69" s="111" t="s">
        <v>585</v>
      </c>
      <c r="K69" s="558" t="s">
        <v>184</v>
      </c>
      <c r="L69" s="559" t="s">
        <v>185</v>
      </c>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row>
    <row r="70" spans="1:52" ht="44" thickBot="1">
      <c r="A70" s="1"/>
      <c r="B70" s="111" t="s">
        <v>585</v>
      </c>
      <c r="C70" s="110" t="s">
        <v>585</v>
      </c>
      <c r="D70" s="111" t="s">
        <v>585</v>
      </c>
      <c r="E70" s="1"/>
      <c r="F70" s="1"/>
      <c r="G70" s="1"/>
      <c r="H70" s="1"/>
      <c r="I70" s="1"/>
      <c r="J70" s="111" t="s">
        <v>585</v>
      </c>
      <c r="K70" s="558" t="s">
        <v>184</v>
      </c>
      <c r="L70" s="559" t="s">
        <v>185</v>
      </c>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row>
    <row r="71" spans="1:52" ht="44" thickBot="1">
      <c r="A71" s="1"/>
      <c r="B71" s="111" t="s">
        <v>585</v>
      </c>
      <c r="C71" s="110" t="s">
        <v>585</v>
      </c>
      <c r="D71" s="111" t="s">
        <v>585</v>
      </c>
      <c r="E71" s="1"/>
      <c r="F71" s="1"/>
      <c r="G71" s="1"/>
      <c r="H71" s="1"/>
      <c r="I71" s="1"/>
      <c r="J71" s="111" t="s">
        <v>585</v>
      </c>
      <c r="K71" s="558" t="s">
        <v>184</v>
      </c>
      <c r="L71" s="559" t="s">
        <v>185</v>
      </c>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row>
    <row r="72" spans="1:52" ht="44" thickBot="1">
      <c r="A72" s="1"/>
      <c r="B72" s="111" t="s">
        <v>585</v>
      </c>
      <c r="C72" s="110" t="s">
        <v>585</v>
      </c>
      <c r="D72" s="111" t="s">
        <v>585</v>
      </c>
      <c r="E72" s="1"/>
      <c r="F72" s="1"/>
      <c r="G72" s="1"/>
      <c r="H72" s="1"/>
      <c r="I72" s="1"/>
      <c r="J72" s="111" t="s">
        <v>585</v>
      </c>
      <c r="K72" s="558" t="s">
        <v>184</v>
      </c>
      <c r="L72" s="559" t="s">
        <v>185</v>
      </c>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row>
    <row r="73" spans="1:52" ht="44" thickBot="1">
      <c r="A73" s="1"/>
      <c r="B73" s="111" t="s">
        <v>585</v>
      </c>
      <c r="C73" s="110" t="s">
        <v>585</v>
      </c>
      <c r="D73" s="111" t="s">
        <v>585</v>
      </c>
      <c r="E73" s="1"/>
      <c r="F73" s="1"/>
      <c r="G73" s="1"/>
      <c r="H73" s="1"/>
      <c r="I73" s="1"/>
      <c r="J73" s="111" t="s">
        <v>585</v>
      </c>
      <c r="K73" s="558" t="s">
        <v>184</v>
      </c>
      <c r="L73" s="559" t="s">
        <v>185</v>
      </c>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row>
    <row r="74" spans="1:52" ht="44" thickBot="1">
      <c r="A74" s="1"/>
      <c r="B74" s="111" t="s">
        <v>585</v>
      </c>
      <c r="C74" s="110" t="s">
        <v>585</v>
      </c>
      <c r="D74" s="111" t="s">
        <v>585</v>
      </c>
      <c r="E74" s="1"/>
      <c r="F74" s="1"/>
      <c r="G74" s="1"/>
      <c r="H74" s="1"/>
      <c r="I74" s="1"/>
      <c r="J74" s="111" t="s">
        <v>585</v>
      </c>
      <c r="K74" s="560" t="s">
        <v>184</v>
      </c>
      <c r="L74" s="561" t="s">
        <v>185</v>
      </c>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row>
    <row r="75" spans="1:5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row>
    <row r="76" spans="1:52" ht="14.5" thickBo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row>
    <row r="77" spans="1:52">
      <c r="A77" s="1"/>
      <c r="B77" s="580" t="s">
        <v>605</v>
      </c>
      <c r="C77" s="581"/>
      <c r="D77" s="582"/>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row>
    <row r="78" spans="1:52">
      <c r="A78" s="1"/>
      <c r="B78" s="583"/>
      <c r="C78" s="584"/>
      <c r="D78" s="585"/>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row>
    <row r="79" spans="1:52">
      <c r="A79" s="1"/>
      <c r="B79" s="583"/>
      <c r="C79" s="584"/>
      <c r="D79" s="585"/>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row>
    <row r="80" spans="1:52">
      <c r="A80" s="1"/>
      <c r="B80" s="583"/>
      <c r="C80" s="584"/>
      <c r="D80" s="585"/>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row>
    <row r="81" spans="1:52">
      <c r="A81" s="1"/>
      <c r="B81" s="583"/>
      <c r="C81" s="584"/>
      <c r="D81" s="585"/>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row>
    <row r="82" spans="1:52">
      <c r="A82" s="1"/>
      <c r="B82" s="583"/>
      <c r="C82" s="584"/>
      <c r="D82" s="585"/>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row>
    <row r="83" spans="1:52">
      <c r="A83" s="1"/>
      <c r="B83" s="583"/>
      <c r="C83" s="584"/>
      <c r="D83" s="585"/>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row>
    <row r="84" spans="1:52">
      <c r="A84" s="1"/>
      <c r="B84" s="583"/>
      <c r="C84" s="584"/>
      <c r="D84" s="585"/>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row>
    <row r="85" spans="1:52">
      <c r="A85" s="1"/>
      <c r="B85" s="583"/>
      <c r="C85" s="584"/>
      <c r="D85" s="585"/>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row>
    <row r="86" spans="1:52">
      <c r="A86" s="1"/>
      <c r="B86" s="583"/>
      <c r="C86" s="584"/>
      <c r="D86" s="585"/>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row>
    <row r="87" spans="1:52">
      <c r="A87" s="1"/>
      <c r="B87" s="583"/>
      <c r="C87" s="584"/>
      <c r="D87" s="585"/>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row>
    <row r="88" spans="1:52">
      <c r="A88" s="1"/>
      <c r="B88" s="583"/>
      <c r="C88" s="584"/>
      <c r="D88" s="585"/>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row>
    <row r="89" spans="1:52" ht="14.5" thickBot="1">
      <c r="A89" s="1"/>
      <c r="B89" s="586"/>
      <c r="C89" s="587"/>
      <c r="D89" s="588"/>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row>
    <row r="90" spans="1:5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row>
    <row r="91" spans="1:5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row>
    <row r="92" spans="1:5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row>
    <row r="93" spans="1:5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row>
    <row r="94" spans="1:5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row>
    <row r="95" spans="1:5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row>
    <row r="96" spans="1:5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row>
    <row r="97" spans="1:5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row>
    <row r="98" spans="1:5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row>
    <row r="99" spans="1:5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row>
    <row r="100" spans="1:5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row>
    <row r="101" spans="1:5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row>
    <row r="102" spans="1:5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row>
    <row r="103" spans="1:5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row>
    <row r="104" spans="1:5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row>
    <row r="105" spans="1:5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row>
  </sheetData>
  <mergeCells count="7">
    <mergeCell ref="B77:D89"/>
    <mergeCell ref="J11:L11"/>
    <mergeCell ref="B3:D3"/>
    <mergeCell ref="C4:D4"/>
    <mergeCell ref="F4:I5"/>
    <mergeCell ref="C5:D5"/>
    <mergeCell ref="B11:H11"/>
  </mergeCells>
  <hyperlinks>
    <hyperlink ref="B1" location="Contents!A1" display="Back to Contents" xr:uid="{00000000-0004-0000-04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2EFDA"/>
  </sheetPr>
  <dimension ref="A1:AZ61"/>
  <sheetViews>
    <sheetView workbookViewId="0"/>
  </sheetViews>
  <sheetFormatPr defaultColWidth="8.7265625" defaultRowHeight="14"/>
  <cols>
    <col min="1" max="1" width="8.7265625" style="2" customWidth="1"/>
    <col min="2" max="7" width="20.7265625" style="2" customWidth="1"/>
    <col min="8" max="8" width="8.7265625" style="2" customWidth="1"/>
    <col min="9" max="16384" width="8.7265625" style="2"/>
  </cols>
  <sheetData>
    <row r="1" spans="1:52" s="1" customFormat="1" ht="15" customHeight="1">
      <c r="B1" s="26" t="s">
        <v>48</v>
      </c>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49999999999999" customHeight="1" thickBot="1">
      <c r="A3" s="1"/>
      <c r="B3" s="574" t="s">
        <v>193</v>
      </c>
      <c r="C3" s="574"/>
      <c r="D3" s="574"/>
      <c r="E3" s="130"/>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5" customHeight="1">
      <c r="A4" s="1"/>
      <c r="B4" s="131" t="s">
        <v>1</v>
      </c>
      <c r="C4" s="589" t="s">
        <v>194</v>
      </c>
      <c r="D4" s="589"/>
      <c r="E4" s="13"/>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5" customHeight="1" thickBot="1">
      <c r="A5" s="1"/>
      <c r="B5" s="6" t="s">
        <v>3</v>
      </c>
      <c r="C5" s="590" t="s">
        <v>194</v>
      </c>
      <c r="D5" s="590"/>
      <c r="E5" s="13"/>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4.5" thickBot="1">
      <c r="A6" s="1"/>
      <c r="B6" s="1"/>
      <c r="C6" s="1"/>
      <c r="D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 customHeight="1" thickBot="1">
      <c r="A7" s="1"/>
      <c r="B7" s="577" t="s">
        <v>195</v>
      </c>
      <c r="C7" s="577"/>
      <c r="D7" s="577"/>
      <c r="E7" s="577"/>
      <c r="F7" s="577"/>
      <c r="G7" s="577"/>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42.5" thickBot="1">
      <c r="A8" s="1"/>
      <c r="B8" s="132" t="s">
        <v>196</v>
      </c>
      <c r="C8" s="133" t="s">
        <v>181</v>
      </c>
      <c r="D8" s="133" t="s">
        <v>197</v>
      </c>
      <c r="E8" s="133" t="s">
        <v>198</v>
      </c>
      <c r="F8" s="133" t="s">
        <v>182</v>
      </c>
      <c r="G8" s="134" t="s">
        <v>199</v>
      </c>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4.5">
      <c r="A9" s="1"/>
      <c r="B9" s="114"/>
      <c r="C9" s="113"/>
      <c r="D9" s="113"/>
      <c r="E9" s="113"/>
      <c r="F9" s="113"/>
      <c r="G9" s="115"/>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5">
      <c r="A10" s="1"/>
      <c r="B10" s="87"/>
      <c r="C10" s="88"/>
      <c r="D10" s="88"/>
      <c r="E10" s="118"/>
      <c r="F10" s="118"/>
      <c r="G10" s="119"/>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ht="14.5">
      <c r="A11" s="1"/>
      <c r="B11" s="87"/>
      <c r="C11" s="88"/>
      <c r="D11" s="88"/>
      <c r="E11" s="118"/>
      <c r="F11" s="118"/>
      <c r="G11" s="119"/>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ht="14.5">
      <c r="A12" s="1"/>
      <c r="B12" s="87"/>
      <c r="C12" s="88"/>
      <c r="D12" s="88"/>
      <c r="E12" s="118"/>
      <c r="F12" s="118"/>
      <c r="G12" s="119"/>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ht="14.5">
      <c r="A13" s="1"/>
      <c r="B13" s="87"/>
      <c r="C13" s="88"/>
      <c r="D13" s="88"/>
      <c r="E13" s="118"/>
      <c r="F13" s="118"/>
      <c r="G13" s="119"/>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ht="14.5">
      <c r="A14" s="1"/>
      <c r="B14" s="87"/>
      <c r="C14" s="88"/>
      <c r="D14" s="88"/>
      <c r="E14" s="118"/>
      <c r="F14" s="118"/>
      <c r="G14" s="119"/>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ht="14.5">
      <c r="A15" s="1"/>
      <c r="B15" s="87"/>
      <c r="C15" s="88"/>
      <c r="D15" s="88"/>
      <c r="E15" s="118"/>
      <c r="F15" s="118"/>
      <c r="G15" s="119"/>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ht="14.5">
      <c r="A16" s="1"/>
      <c r="B16" s="87"/>
      <c r="C16" s="88"/>
      <c r="D16" s="88"/>
      <c r="E16" s="118"/>
      <c r="F16" s="118"/>
      <c r="G16" s="119"/>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ht="14.5">
      <c r="A17" s="1"/>
      <c r="B17" s="87"/>
      <c r="C17" s="88"/>
      <c r="D17" s="88"/>
      <c r="E17" s="118"/>
      <c r="F17" s="118"/>
      <c r="G17" s="119"/>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ht="14.5">
      <c r="A18" s="1"/>
      <c r="B18" s="87"/>
      <c r="C18" s="88"/>
      <c r="D18" s="88"/>
      <c r="E18" s="118"/>
      <c r="F18" s="118"/>
      <c r="G18" s="119"/>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ht="14.5">
      <c r="A19" s="1"/>
      <c r="B19" s="87"/>
      <c r="C19" s="88"/>
      <c r="D19" s="88"/>
      <c r="E19" s="118"/>
      <c r="F19" s="118"/>
      <c r="G19" s="119"/>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ht="14.5">
      <c r="A20" s="1"/>
      <c r="B20" s="87"/>
      <c r="C20" s="88"/>
      <c r="D20" s="88"/>
      <c r="E20" s="118"/>
      <c r="F20" s="118"/>
      <c r="G20" s="119"/>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ht="14.5">
      <c r="A21" s="1"/>
      <c r="B21" s="87"/>
      <c r="C21" s="88"/>
      <c r="D21" s="88"/>
      <c r="E21" s="118"/>
      <c r="F21" s="118"/>
      <c r="G21" s="119"/>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ht="14.5">
      <c r="A22" s="1"/>
      <c r="B22" s="87"/>
      <c r="C22" s="88"/>
      <c r="D22" s="88"/>
      <c r="E22" s="118"/>
      <c r="F22" s="118"/>
      <c r="G22" s="119"/>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ht="15" thickBot="1">
      <c r="A23" s="1"/>
      <c r="B23" s="90"/>
      <c r="C23" s="91"/>
      <c r="D23" s="91"/>
      <c r="E23" s="121"/>
      <c r="F23" s="121"/>
      <c r="G23" s="122"/>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ht="14.5">
      <c r="A24" s="1"/>
      <c r="B24" s="13"/>
      <c r="C24" s="564"/>
      <c r="D24" s="564"/>
      <c r="E24" s="564"/>
      <c r="F24" s="13"/>
      <c r="G24" s="13"/>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sheetData>
  <mergeCells count="5">
    <mergeCell ref="B3:D3"/>
    <mergeCell ref="C4:D4"/>
    <mergeCell ref="C5:D5"/>
    <mergeCell ref="B7:G7"/>
    <mergeCell ref="C24:E24"/>
  </mergeCells>
  <hyperlinks>
    <hyperlink ref="B1" location="Contents!A1" display="Back to Contents" xr:uid="{00000000-0004-0000-06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DDEBF7"/>
  </sheetPr>
  <dimension ref="A1:U101"/>
  <sheetViews>
    <sheetView topLeftCell="A3" workbookViewId="0">
      <selection activeCell="C19" sqref="C19"/>
    </sheetView>
  </sheetViews>
  <sheetFormatPr defaultColWidth="8.7265625" defaultRowHeight="14"/>
  <cols>
    <col min="1" max="1" width="8.7265625" style="2" customWidth="1"/>
    <col min="2" max="4" width="20.7265625" style="2" customWidth="1"/>
    <col min="5" max="5" width="31.453125" style="2" customWidth="1"/>
    <col min="6" max="6" width="8.7265625" style="2" customWidth="1"/>
    <col min="7" max="16384" width="8.7265625" style="2"/>
  </cols>
  <sheetData>
    <row r="1" spans="1:21" s="1" customFormat="1" ht="15" customHeight="1">
      <c r="B1" s="26" t="s">
        <v>48</v>
      </c>
    </row>
    <row r="2" spans="1:21" ht="15" customHeight="1" thickBot="1">
      <c r="A2" s="1"/>
      <c r="B2" s="1"/>
      <c r="C2" s="1"/>
      <c r="D2" s="1"/>
      <c r="E2" s="1"/>
      <c r="F2" s="1"/>
      <c r="G2" s="1"/>
      <c r="H2" s="1"/>
      <c r="I2" s="1"/>
      <c r="J2" s="1"/>
      <c r="K2" s="1"/>
      <c r="L2" s="1"/>
      <c r="M2" s="1"/>
      <c r="N2" s="1"/>
      <c r="O2" s="1"/>
      <c r="P2" s="1"/>
      <c r="Q2" s="1"/>
      <c r="R2" s="1"/>
      <c r="S2" s="1"/>
      <c r="T2" s="1"/>
      <c r="U2" s="1"/>
    </row>
    <row r="3" spans="1:21" ht="20.149999999999999" customHeight="1" thickBot="1">
      <c r="A3" s="1"/>
      <c r="B3" s="574" t="s">
        <v>200</v>
      </c>
      <c r="C3" s="574"/>
      <c r="D3" s="574"/>
      <c r="E3" s="1"/>
      <c r="F3" s="135"/>
      <c r="G3" s="135"/>
      <c r="H3" s="135"/>
      <c r="I3" s="135"/>
      <c r="J3" s="1"/>
      <c r="K3" s="1"/>
      <c r="L3" s="1"/>
      <c r="M3" s="1"/>
      <c r="N3" s="1"/>
      <c r="O3" s="1"/>
      <c r="P3" s="1"/>
      <c r="Q3" s="1"/>
      <c r="R3" s="1"/>
      <c r="S3" s="1"/>
      <c r="T3" s="1"/>
      <c r="U3" s="1"/>
    </row>
    <row r="4" spans="1:21" ht="14.5">
      <c r="A4" s="1"/>
      <c r="B4" s="131" t="s">
        <v>1</v>
      </c>
      <c r="C4" s="575" t="s">
        <v>2</v>
      </c>
      <c r="D4" s="575"/>
      <c r="E4" s="1"/>
      <c r="F4" s="135"/>
      <c r="G4" s="135"/>
      <c r="H4" s="135"/>
      <c r="I4" s="135"/>
      <c r="J4" s="1"/>
      <c r="K4" s="1"/>
      <c r="L4" s="1"/>
      <c r="M4" s="1"/>
      <c r="N4" s="1"/>
      <c r="O4" s="1"/>
      <c r="P4" s="1"/>
      <c r="Q4" s="1"/>
      <c r="R4" s="1"/>
      <c r="S4" s="1"/>
      <c r="T4" s="1"/>
      <c r="U4" s="1"/>
    </row>
    <row r="5" spans="1:21" ht="14.5" thickBot="1">
      <c r="A5" s="1"/>
      <c r="B5" s="136" t="s">
        <v>3</v>
      </c>
      <c r="C5" s="578" t="s">
        <v>582</v>
      </c>
      <c r="D5" s="578"/>
      <c r="E5" s="1"/>
      <c r="F5" s="1"/>
      <c r="G5" s="1"/>
      <c r="H5" s="1"/>
      <c r="I5" s="1"/>
      <c r="J5" s="1"/>
      <c r="K5" s="1"/>
      <c r="L5" s="1"/>
      <c r="M5" s="1"/>
      <c r="N5" s="1"/>
      <c r="O5" s="1"/>
      <c r="P5" s="1"/>
      <c r="Q5" s="1"/>
      <c r="R5" s="1"/>
      <c r="S5" s="1"/>
      <c r="T5" s="1"/>
      <c r="U5" s="1"/>
    </row>
    <row r="6" spans="1:21" ht="15" thickBot="1">
      <c r="A6" s="1"/>
      <c r="B6" s="94"/>
      <c r="C6" s="36"/>
      <c r="D6" s="36"/>
      <c r="E6" s="1"/>
      <c r="F6" s="1"/>
      <c r="G6" s="1"/>
      <c r="H6" s="1"/>
      <c r="I6" s="1"/>
      <c r="J6" s="1"/>
      <c r="K6" s="1"/>
      <c r="L6" s="1"/>
      <c r="M6" s="1"/>
      <c r="N6" s="1"/>
      <c r="O6" s="1"/>
      <c r="P6" s="1"/>
      <c r="Q6" s="1"/>
      <c r="R6" s="1"/>
      <c r="S6" s="1"/>
      <c r="T6" s="1"/>
      <c r="U6" s="1"/>
    </row>
    <row r="7" spans="1:21" ht="14.5">
      <c r="A7" s="1"/>
      <c r="B7" s="137" t="s">
        <v>201</v>
      </c>
      <c r="C7" s="138"/>
      <c r="D7" s="139"/>
      <c r="E7" s="140"/>
      <c r="F7" s="1"/>
      <c r="G7" s="1"/>
      <c r="H7" s="1"/>
      <c r="I7" s="1"/>
      <c r="J7" s="1"/>
      <c r="K7" s="1"/>
      <c r="L7" s="1"/>
      <c r="M7" s="1"/>
      <c r="N7" s="1"/>
      <c r="O7" s="1"/>
      <c r="P7" s="1"/>
      <c r="Q7" s="1"/>
      <c r="R7" s="1"/>
      <c r="S7" s="1"/>
      <c r="T7" s="1"/>
      <c r="U7" s="1"/>
    </row>
    <row r="8" spans="1:21" ht="14.5">
      <c r="A8" s="1"/>
      <c r="B8" s="141" t="s">
        <v>202</v>
      </c>
      <c r="C8" s="142"/>
      <c r="D8" s="142"/>
      <c r="E8" s="143"/>
      <c r="F8" s="1"/>
      <c r="G8" s="1"/>
      <c r="H8" s="1"/>
      <c r="I8" s="1"/>
      <c r="J8" s="1"/>
      <c r="K8" s="1"/>
      <c r="L8" s="1"/>
      <c r="M8" s="1"/>
      <c r="N8" s="1"/>
      <c r="O8" s="1"/>
      <c r="P8" s="1"/>
      <c r="Q8" s="1"/>
      <c r="R8" s="1"/>
      <c r="S8" s="1"/>
      <c r="T8" s="1"/>
      <c r="U8" s="1"/>
    </row>
    <row r="9" spans="1:21" ht="15" thickBot="1">
      <c r="A9" s="1"/>
      <c r="B9" s="144" t="s">
        <v>203</v>
      </c>
      <c r="C9" s="145"/>
      <c r="D9" s="146"/>
      <c r="E9" s="147"/>
      <c r="F9" s="1"/>
      <c r="G9" s="1"/>
      <c r="H9" s="1"/>
      <c r="I9" s="1"/>
      <c r="J9" s="1"/>
      <c r="K9" s="1"/>
      <c r="L9" s="1"/>
      <c r="M9" s="1"/>
      <c r="N9" s="1"/>
      <c r="O9" s="1"/>
      <c r="P9" s="1"/>
      <c r="Q9" s="1"/>
      <c r="R9" s="1"/>
      <c r="S9" s="1"/>
      <c r="T9" s="1"/>
      <c r="U9" s="1"/>
    </row>
    <row r="10" spans="1:21" ht="14.5" thickBot="1">
      <c r="A10" s="1"/>
      <c r="B10" s="1"/>
      <c r="C10" s="1"/>
      <c r="D10" s="1"/>
      <c r="E10" s="1"/>
      <c r="F10" s="1"/>
      <c r="G10" s="1"/>
      <c r="H10" s="1"/>
      <c r="I10" s="1"/>
      <c r="J10" s="1"/>
      <c r="K10" s="1"/>
      <c r="L10" s="1"/>
      <c r="M10" s="1"/>
      <c r="N10" s="1"/>
      <c r="O10" s="1"/>
      <c r="P10" s="1"/>
      <c r="Q10" s="1"/>
      <c r="R10" s="1"/>
      <c r="S10" s="1"/>
      <c r="T10" s="1"/>
      <c r="U10" s="1"/>
    </row>
    <row r="11" spans="1:21" ht="18.75" customHeight="1" thickBot="1">
      <c r="A11" s="1"/>
      <c r="B11" s="148" t="s">
        <v>191</v>
      </c>
      <c r="C11" s="125" t="s">
        <v>204</v>
      </c>
      <c r="D11" s="149" t="s">
        <v>205</v>
      </c>
      <c r="E11" s="149" t="s">
        <v>206</v>
      </c>
      <c r="F11" s="1"/>
      <c r="G11" s="1"/>
      <c r="H11" s="1"/>
      <c r="I11" s="1"/>
      <c r="J11" s="1"/>
      <c r="K11" s="1"/>
      <c r="L11" s="1"/>
      <c r="M11" s="1"/>
      <c r="N11" s="1"/>
      <c r="O11" s="1"/>
      <c r="P11" s="1"/>
      <c r="Q11" s="1"/>
      <c r="R11" s="1"/>
      <c r="S11" s="1"/>
      <c r="T11" s="1"/>
      <c r="U11" s="1"/>
    </row>
    <row r="12" spans="1:21" ht="29.25" customHeight="1" thickBot="1">
      <c r="A12" s="1"/>
      <c r="B12" s="150" t="s">
        <v>207</v>
      </c>
      <c r="C12" s="533">
        <v>100</v>
      </c>
      <c r="D12" s="591"/>
      <c r="E12" s="151"/>
      <c r="F12" s="1"/>
      <c r="G12" s="1"/>
      <c r="H12" s="1"/>
      <c r="I12" s="1"/>
      <c r="J12" s="1"/>
      <c r="K12" s="1"/>
      <c r="L12" s="1"/>
      <c r="M12" s="1"/>
      <c r="N12" s="1"/>
      <c r="O12" s="1"/>
      <c r="P12" s="1"/>
      <c r="Q12" s="1"/>
      <c r="R12" s="1"/>
      <c r="S12" s="1"/>
      <c r="T12" s="1"/>
      <c r="U12" s="1"/>
    </row>
    <row r="13" spans="1:21" ht="168.65" customHeight="1" thickBot="1">
      <c r="A13" s="1"/>
      <c r="B13" s="152" t="s">
        <v>208</v>
      </c>
      <c r="C13" s="533">
        <v>0.49361702789611756</v>
      </c>
      <c r="D13" s="591"/>
      <c r="E13" s="153" t="s">
        <v>209</v>
      </c>
      <c r="F13" s="1"/>
      <c r="G13" s="1"/>
      <c r="H13" s="1"/>
      <c r="I13" s="1"/>
      <c r="J13" s="1"/>
      <c r="K13" s="1"/>
      <c r="L13" s="1"/>
      <c r="M13" s="1"/>
      <c r="N13" s="1"/>
      <c r="O13" s="1"/>
      <c r="P13" s="1"/>
      <c r="Q13" s="1"/>
      <c r="R13" s="1"/>
      <c r="S13" s="1"/>
      <c r="T13" s="1"/>
      <c r="U13" s="1"/>
    </row>
    <row r="14" spans="1:21" ht="43.5" customHeight="1" thickBot="1">
      <c r="A14" s="1"/>
      <c r="B14" s="150" t="s">
        <v>210</v>
      </c>
      <c r="C14" s="533">
        <v>99.506382972103879</v>
      </c>
      <c r="D14" s="591"/>
      <c r="E14" s="151"/>
      <c r="F14" s="1"/>
      <c r="G14" s="1"/>
      <c r="H14" s="1"/>
      <c r="I14" s="1"/>
      <c r="J14" s="1"/>
      <c r="K14" s="1"/>
      <c r="L14" s="1"/>
      <c r="M14" s="1"/>
      <c r="N14" s="1"/>
      <c r="O14" s="1"/>
      <c r="P14" s="1"/>
      <c r="Q14" s="1"/>
      <c r="R14" s="1"/>
      <c r="S14" s="1"/>
      <c r="T14" s="1"/>
      <c r="U14" s="1"/>
    </row>
    <row r="15" spans="1:21" ht="42.75" customHeight="1">
      <c r="A15" s="1"/>
      <c r="B15" s="150" t="s">
        <v>211</v>
      </c>
      <c r="C15" s="533">
        <v>0</v>
      </c>
      <c r="D15" s="591"/>
      <c r="E15" s="151"/>
      <c r="F15" s="1"/>
      <c r="G15" s="1"/>
      <c r="H15" s="1"/>
      <c r="I15" s="1"/>
      <c r="J15" s="1"/>
      <c r="K15" s="1"/>
      <c r="L15" s="1"/>
      <c r="M15" s="1"/>
      <c r="N15" s="1"/>
      <c r="O15" s="1"/>
      <c r="P15" s="1"/>
      <c r="Q15" s="1"/>
      <c r="R15" s="1"/>
      <c r="S15" s="1"/>
      <c r="T15" s="1"/>
      <c r="U15" s="1"/>
    </row>
    <row r="16" spans="1:21" ht="70" customHeight="1">
      <c r="A16" s="1"/>
      <c r="B16" s="150" t="s">
        <v>212</v>
      </c>
      <c r="C16" s="533">
        <v>99.506382972103879</v>
      </c>
      <c r="D16" s="534">
        <v>100</v>
      </c>
      <c r="E16" s="151"/>
      <c r="F16" s="1"/>
      <c r="G16" s="1"/>
      <c r="H16" s="1"/>
      <c r="I16" s="1"/>
      <c r="J16" s="1"/>
      <c r="K16" s="1"/>
      <c r="L16" s="1"/>
      <c r="M16" s="1"/>
      <c r="N16" s="1"/>
      <c r="O16" s="1"/>
      <c r="P16" s="1"/>
      <c r="Q16" s="1"/>
      <c r="R16" s="1"/>
      <c r="S16" s="1"/>
      <c r="T16" s="1"/>
      <c r="U16" s="1"/>
    </row>
    <row r="17" spans="1:21" ht="28">
      <c r="A17" s="1"/>
      <c r="B17" s="152" t="s">
        <v>213</v>
      </c>
      <c r="C17" s="533">
        <v>2.2604397723431406E-12</v>
      </c>
      <c r="D17" s="534">
        <v>0</v>
      </c>
      <c r="E17" s="153" t="s">
        <v>214</v>
      </c>
      <c r="F17" s="1"/>
      <c r="G17" s="1"/>
      <c r="H17" s="1"/>
      <c r="I17" s="1"/>
      <c r="J17" s="1"/>
      <c r="K17" s="1"/>
      <c r="L17" s="1"/>
      <c r="M17" s="1"/>
      <c r="N17" s="1"/>
      <c r="O17" s="1"/>
      <c r="P17" s="1"/>
      <c r="Q17" s="1"/>
      <c r="R17" s="1"/>
      <c r="S17" s="1"/>
      <c r="T17" s="1"/>
      <c r="U17" s="1"/>
    </row>
    <row r="18" spans="1:21" ht="28">
      <c r="A18" s="1"/>
      <c r="B18" s="150" t="s">
        <v>215</v>
      </c>
      <c r="C18" s="533">
        <v>99.506382972101619</v>
      </c>
      <c r="D18" s="534">
        <v>100</v>
      </c>
      <c r="E18" s="151"/>
      <c r="F18" s="1"/>
      <c r="G18" s="1"/>
      <c r="H18" s="1"/>
      <c r="I18" s="1"/>
      <c r="J18" s="1"/>
      <c r="K18" s="1"/>
      <c r="L18" s="1"/>
      <c r="M18" s="1"/>
      <c r="N18" s="1"/>
      <c r="O18" s="1"/>
      <c r="P18" s="1"/>
      <c r="Q18" s="1"/>
      <c r="R18" s="1"/>
      <c r="S18" s="1"/>
      <c r="T18" s="1"/>
      <c r="U18" s="1"/>
    </row>
    <row r="19" spans="1:21" ht="28">
      <c r="A19" s="1"/>
      <c r="B19" s="150" t="s">
        <v>216</v>
      </c>
      <c r="C19" s="533">
        <v>49.346449221863352</v>
      </c>
      <c r="D19" s="534">
        <v>14.11410980417048</v>
      </c>
      <c r="E19" s="151"/>
      <c r="F19" s="1"/>
      <c r="G19" s="1"/>
      <c r="H19" s="1"/>
      <c r="I19" s="1"/>
      <c r="J19" s="1"/>
      <c r="K19" s="1"/>
      <c r="L19" s="1"/>
      <c r="M19" s="1"/>
      <c r="N19" s="1"/>
      <c r="O19" s="1"/>
      <c r="P19" s="1"/>
      <c r="Q19" s="1"/>
      <c r="R19" s="1"/>
      <c r="S19" s="1"/>
      <c r="T19" s="1"/>
      <c r="U19" s="1"/>
    </row>
    <row r="20" spans="1:21" ht="14.5" thickBot="1">
      <c r="A20" s="13"/>
      <c r="B20" s="150" t="s">
        <v>217</v>
      </c>
      <c r="C20" s="533">
        <v>50.159933750238274</v>
      </c>
      <c r="D20" s="534">
        <v>85.885890195829518</v>
      </c>
      <c r="E20" s="154"/>
      <c r="F20" s="1"/>
      <c r="G20" s="1"/>
      <c r="H20" s="1"/>
      <c r="I20" s="1"/>
      <c r="J20" s="1"/>
      <c r="K20" s="1"/>
      <c r="L20" s="1"/>
      <c r="M20" s="1"/>
      <c r="N20" s="1"/>
      <c r="O20" s="1"/>
      <c r="P20" s="1"/>
      <c r="Q20" s="1"/>
      <c r="R20" s="1"/>
      <c r="S20" s="1"/>
      <c r="T20" s="1"/>
      <c r="U20" s="1"/>
    </row>
    <row r="21" spans="1:21" customFormat="1" ht="28.5">
      <c r="A21" s="1"/>
      <c r="B21" s="150" t="s">
        <v>216</v>
      </c>
      <c r="C21" s="533">
        <v>49.346449221863352</v>
      </c>
      <c r="D21" s="534">
        <v>14.11410980417048</v>
      </c>
      <c r="E21" s="155"/>
      <c r="F21" s="1"/>
      <c r="G21" s="1"/>
      <c r="H21" s="1"/>
      <c r="I21" s="1"/>
      <c r="J21" s="1"/>
      <c r="K21" s="1"/>
      <c r="L21" s="1"/>
      <c r="M21" s="1"/>
      <c r="N21" s="1"/>
      <c r="O21" s="1"/>
      <c r="P21" s="1"/>
      <c r="Q21" s="1"/>
      <c r="R21" s="1"/>
      <c r="S21" s="1"/>
      <c r="T21" s="1"/>
      <c r="U21" s="1"/>
    </row>
    <row r="22" spans="1:21" customFormat="1" ht="14.5">
      <c r="A22" s="1"/>
      <c r="B22" s="150" t="s">
        <v>218</v>
      </c>
      <c r="C22" s="533">
        <v>3.0283142183100651</v>
      </c>
      <c r="D22" s="534">
        <v>1.3247403935349191</v>
      </c>
      <c r="E22" s="151"/>
      <c r="F22" s="1"/>
      <c r="G22" s="1"/>
      <c r="H22" s="1"/>
      <c r="I22" s="1"/>
      <c r="J22" s="1"/>
      <c r="K22" s="1"/>
      <c r="L22" s="1"/>
      <c r="M22" s="1"/>
      <c r="N22" s="1"/>
      <c r="O22" s="1"/>
      <c r="P22" s="1"/>
      <c r="Q22" s="1"/>
      <c r="R22" s="1"/>
      <c r="S22" s="1"/>
      <c r="T22" s="1"/>
      <c r="U22" s="1"/>
    </row>
    <row r="23" spans="1:21" customFormat="1" ht="14.5">
      <c r="A23" s="1"/>
      <c r="B23" s="150" t="s">
        <v>219</v>
      </c>
      <c r="C23" s="533">
        <v>4.8913312686832864</v>
      </c>
      <c r="D23" s="534">
        <v>1.3156035558469998</v>
      </c>
      <c r="E23" s="151"/>
      <c r="F23" s="1"/>
      <c r="G23" s="156" t="b">
        <f>C23='B4_1_-_Sales_to_the_UK'!AD11</f>
        <v>0</v>
      </c>
      <c r="H23" s="156" t="b">
        <f>D23='B4_1_-_Sales_to_the_UK'!S11</f>
        <v>0</v>
      </c>
      <c r="I23" s="1"/>
      <c r="J23" s="1"/>
      <c r="K23" s="1"/>
      <c r="L23" s="1"/>
      <c r="M23" s="1"/>
      <c r="N23" s="1"/>
      <c r="O23" s="1"/>
      <c r="P23" s="1"/>
      <c r="Q23" s="1"/>
      <c r="R23" s="1"/>
      <c r="S23" s="1"/>
      <c r="T23" s="1"/>
      <c r="U23" s="1"/>
    </row>
    <row r="24" spans="1:21" customFormat="1" ht="15" thickBot="1">
      <c r="A24" s="1"/>
      <c r="B24" s="157" t="s">
        <v>220</v>
      </c>
      <c r="C24" s="533">
        <v>41.426803734870006</v>
      </c>
      <c r="D24" s="534">
        <v>11.473765854788562</v>
      </c>
      <c r="E24" s="158"/>
      <c r="F24" s="1"/>
      <c r="G24" s="156" t="b">
        <f>C24='B6_-_Sales_to_other_countries'!D9</f>
        <v>0</v>
      </c>
      <c r="H24" s="156" t="b">
        <f>D24='B6_-_Sales_to_other_countries'!C9</f>
        <v>0</v>
      </c>
      <c r="I24" s="159"/>
      <c r="J24" s="1"/>
      <c r="K24" s="1"/>
      <c r="L24" s="1"/>
      <c r="M24" s="1"/>
      <c r="N24" s="1"/>
      <c r="O24" s="1"/>
      <c r="P24" s="1"/>
      <c r="Q24" s="1"/>
      <c r="R24" s="1"/>
      <c r="S24" s="1"/>
      <c r="T24" s="1"/>
      <c r="U24" s="1"/>
    </row>
    <row r="25" spans="1:21" customFormat="1" ht="28.5" customHeight="1">
      <c r="A25" s="1"/>
      <c r="B25" s="160" t="s">
        <v>221</v>
      </c>
      <c r="C25" s="533">
        <v>49.346449221863352</v>
      </c>
      <c r="D25" s="534">
        <v>14.11410980417048</v>
      </c>
      <c r="E25" s="161"/>
      <c r="F25" s="1"/>
      <c r="G25" s="1"/>
      <c r="H25" s="1"/>
      <c r="I25" s="1"/>
      <c r="J25" s="1"/>
      <c r="K25" s="1"/>
      <c r="L25" s="1"/>
      <c r="M25" s="1"/>
      <c r="N25" s="1"/>
      <c r="O25" s="1"/>
      <c r="P25" s="1"/>
      <c r="Q25" s="1"/>
      <c r="R25" s="1"/>
      <c r="S25" s="1"/>
      <c r="T25" s="1"/>
      <c r="U25" s="1"/>
    </row>
    <row r="26" spans="1:21" customFormat="1" ht="42.5">
      <c r="A26" s="1"/>
      <c r="B26" s="150" t="s">
        <v>222</v>
      </c>
      <c r="C26" s="533">
        <v>3.0283142183100651</v>
      </c>
      <c r="D26" s="534">
        <v>1.3247403935349191</v>
      </c>
      <c r="E26" s="151"/>
      <c r="F26" s="1"/>
      <c r="G26" s="1"/>
      <c r="H26" s="1"/>
      <c r="I26" s="1"/>
      <c r="J26" s="1"/>
      <c r="K26" s="1"/>
      <c r="L26" s="1"/>
      <c r="M26" s="1"/>
      <c r="N26" s="1"/>
      <c r="O26" s="1"/>
      <c r="P26" s="1"/>
      <c r="Q26" s="1"/>
      <c r="R26" s="1"/>
      <c r="S26" s="1"/>
      <c r="T26" s="1"/>
      <c r="U26" s="1"/>
    </row>
    <row r="27" spans="1:21" customFormat="1" ht="56.5">
      <c r="A27" s="1"/>
      <c r="B27" s="150" t="s">
        <v>223</v>
      </c>
      <c r="C27" s="533">
        <v>4.8913312686832864</v>
      </c>
      <c r="D27" s="534">
        <v>1.3156035558469998</v>
      </c>
      <c r="E27" s="151"/>
      <c r="F27" s="1"/>
      <c r="G27" s="1"/>
      <c r="H27" s="1"/>
      <c r="I27" s="1"/>
      <c r="J27" s="1"/>
      <c r="K27" s="1"/>
      <c r="L27" s="1"/>
      <c r="M27" s="1"/>
      <c r="N27" s="1"/>
      <c r="O27" s="1"/>
      <c r="P27" s="1"/>
      <c r="Q27" s="1"/>
      <c r="R27" s="1"/>
      <c r="S27" s="1"/>
      <c r="T27" s="1"/>
      <c r="U27" s="1"/>
    </row>
    <row r="28" spans="1:21" customFormat="1" ht="57" thickBot="1">
      <c r="A28" s="1"/>
      <c r="B28" s="157" t="s">
        <v>224</v>
      </c>
      <c r="C28" s="533">
        <v>41.426803734870006</v>
      </c>
      <c r="D28" s="534">
        <v>11.473765854788562</v>
      </c>
      <c r="E28" s="158"/>
      <c r="F28" s="1"/>
      <c r="G28" s="1"/>
      <c r="H28" s="1"/>
      <c r="I28" s="1"/>
      <c r="J28" s="1"/>
      <c r="K28" s="1"/>
      <c r="L28" s="1"/>
      <c r="M28" s="1"/>
      <c r="N28" s="1"/>
      <c r="O28" s="1"/>
      <c r="P28" s="1"/>
      <c r="Q28" s="1"/>
      <c r="R28" s="1"/>
      <c r="S28" s="1"/>
      <c r="T28" s="1"/>
      <c r="U28" s="1"/>
    </row>
    <row r="29" spans="1:21" customFormat="1" ht="14.5">
      <c r="A29" s="1"/>
      <c r="B29" s="160" t="s">
        <v>225</v>
      </c>
      <c r="C29" s="533">
        <v>0</v>
      </c>
      <c r="D29" s="534">
        <v>0</v>
      </c>
      <c r="E29" s="161"/>
      <c r="F29" s="1"/>
      <c r="G29" s="1"/>
      <c r="H29" s="1"/>
      <c r="I29" s="1"/>
      <c r="J29" s="1"/>
      <c r="K29" s="1"/>
      <c r="L29" s="1"/>
      <c r="M29" s="1"/>
      <c r="N29" s="1"/>
      <c r="O29" s="1"/>
      <c r="P29" s="1"/>
      <c r="Q29" s="1"/>
      <c r="R29" s="1"/>
      <c r="S29" s="1"/>
      <c r="T29" s="1"/>
      <c r="U29" s="1"/>
    </row>
    <row r="30" spans="1:21" customFormat="1" ht="42.5">
      <c r="A30" s="1"/>
      <c r="B30" s="150" t="s">
        <v>226</v>
      </c>
      <c r="C30" s="533">
        <v>0</v>
      </c>
      <c r="D30" s="534">
        <v>0</v>
      </c>
      <c r="E30" s="151"/>
      <c r="F30" s="1"/>
      <c r="G30" s="1"/>
      <c r="H30" s="1"/>
      <c r="I30" s="1"/>
      <c r="J30" s="1"/>
      <c r="K30" s="1"/>
      <c r="L30" s="1"/>
      <c r="M30" s="1"/>
      <c r="N30" s="1"/>
      <c r="O30" s="1"/>
      <c r="P30" s="1"/>
      <c r="Q30" s="1"/>
      <c r="R30" s="1"/>
      <c r="S30" s="1"/>
      <c r="T30" s="1"/>
      <c r="U30" s="1"/>
    </row>
    <row r="31" spans="1:21" customFormat="1" ht="56.5">
      <c r="A31" s="1"/>
      <c r="B31" s="150" t="s">
        <v>227</v>
      </c>
      <c r="C31" s="533">
        <v>0</v>
      </c>
      <c r="D31" s="534">
        <v>0</v>
      </c>
      <c r="E31" s="151"/>
      <c r="F31" s="1"/>
      <c r="G31" s="1"/>
      <c r="H31" s="1"/>
      <c r="I31" s="1"/>
      <c r="J31" s="1"/>
      <c r="K31" s="1"/>
      <c r="L31" s="1"/>
      <c r="M31" s="1"/>
      <c r="N31" s="1"/>
      <c r="O31" s="1"/>
      <c r="P31" s="1"/>
      <c r="Q31" s="1"/>
      <c r="R31" s="1"/>
      <c r="S31" s="1"/>
      <c r="T31" s="1"/>
      <c r="U31" s="1"/>
    </row>
    <row r="32" spans="1:21" customFormat="1" ht="57" thickBot="1">
      <c r="A32" s="1"/>
      <c r="B32" s="157" t="s">
        <v>228</v>
      </c>
      <c r="C32" s="533">
        <v>0</v>
      </c>
      <c r="D32" s="534">
        <v>0</v>
      </c>
      <c r="E32" s="158"/>
      <c r="F32" s="1"/>
      <c r="G32" s="1"/>
      <c r="H32" s="1"/>
      <c r="I32" s="1"/>
      <c r="J32" s="1"/>
      <c r="K32" s="1"/>
      <c r="L32" s="1"/>
      <c r="M32" s="1"/>
      <c r="N32" s="1"/>
      <c r="O32" s="1"/>
      <c r="P32" s="1"/>
      <c r="Q32" s="1"/>
      <c r="R32" s="1"/>
      <c r="S32" s="1"/>
      <c r="T32" s="1"/>
      <c r="U32" s="1"/>
    </row>
    <row r="33" spans="1:21" customFormat="1" ht="27" customHeight="1">
      <c r="A33" s="1"/>
      <c r="B33" s="162"/>
      <c r="C33" s="13"/>
      <c r="D33" s="13"/>
      <c r="E33" s="1"/>
      <c r="F33" s="1"/>
      <c r="G33" s="1"/>
      <c r="H33" s="1"/>
      <c r="I33" s="1"/>
      <c r="J33" s="1"/>
      <c r="K33" s="1"/>
      <c r="L33" s="1"/>
      <c r="M33" s="1"/>
      <c r="N33" s="1"/>
      <c r="O33" s="1"/>
      <c r="P33" s="1"/>
      <c r="Q33" s="1"/>
      <c r="R33" s="1"/>
      <c r="S33" s="1"/>
      <c r="T33" s="1"/>
      <c r="U33" s="1"/>
    </row>
    <row r="34" spans="1:21" customFormat="1" ht="14.5">
      <c r="A34" s="1"/>
      <c r="B34" s="1"/>
      <c r="C34" s="1"/>
      <c r="D34" s="1"/>
      <c r="E34" s="1"/>
      <c r="F34" s="1"/>
      <c r="G34" s="1"/>
      <c r="H34" s="1"/>
      <c r="I34" s="1"/>
      <c r="J34" s="1"/>
      <c r="K34" s="1"/>
      <c r="L34" s="1"/>
      <c r="M34" s="1"/>
      <c r="N34" s="1"/>
      <c r="O34" s="1"/>
      <c r="P34" s="1"/>
      <c r="Q34" s="1"/>
      <c r="R34" s="1"/>
      <c r="S34" s="1"/>
      <c r="T34" s="1"/>
      <c r="U34" s="1"/>
    </row>
    <row r="35" spans="1:21" customFormat="1" ht="14.5">
      <c r="A35" s="1"/>
      <c r="B35" s="1"/>
      <c r="C35" s="1"/>
      <c r="D35" s="1"/>
      <c r="E35" s="1"/>
      <c r="F35" s="1"/>
      <c r="G35" s="1"/>
      <c r="H35" s="1"/>
      <c r="I35" s="1"/>
      <c r="J35" s="1"/>
      <c r="K35" s="1"/>
      <c r="L35" s="1"/>
      <c r="M35" s="1"/>
      <c r="N35" s="1"/>
      <c r="O35" s="1"/>
      <c r="P35" s="1"/>
      <c r="Q35" s="1"/>
      <c r="R35" s="1"/>
      <c r="S35" s="1"/>
      <c r="T35" s="1"/>
      <c r="U35" s="1"/>
    </row>
    <row r="36" spans="1:21" customFormat="1" ht="14.5">
      <c r="A36" s="1"/>
      <c r="B36" s="1"/>
      <c r="C36" s="1"/>
      <c r="D36" s="1"/>
      <c r="E36" s="1"/>
      <c r="F36" s="1"/>
      <c r="G36" s="1"/>
      <c r="H36" s="1"/>
      <c r="I36" s="1"/>
      <c r="J36" s="1"/>
      <c r="K36" s="1"/>
      <c r="L36" s="1"/>
      <c r="M36" s="1"/>
      <c r="N36" s="1"/>
      <c r="O36" s="1"/>
      <c r="P36" s="1"/>
      <c r="Q36" s="1"/>
      <c r="R36" s="1"/>
      <c r="S36" s="1"/>
      <c r="T36" s="1"/>
      <c r="U36" s="1"/>
    </row>
    <row r="37" spans="1:21" customFormat="1" ht="14.5">
      <c r="A37" s="1"/>
      <c r="B37" s="1"/>
      <c r="C37" s="1"/>
      <c r="D37" s="1"/>
      <c r="E37" s="1"/>
      <c r="F37" s="1"/>
      <c r="G37" s="1"/>
      <c r="H37" s="1"/>
      <c r="I37" s="1"/>
      <c r="J37" s="1"/>
      <c r="K37" s="1"/>
      <c r="L37" s="1"/>
      <c r="M37" s="1"/>
      <c r="N37" s="1"/>
      <c r="O37" s="1"/>
      <c r="P37" s="1"/>
      <c r="Q37" s="1"/>
      <c r="R37" s="1"/>
      <c r="S37" s="1"/>
      <c r="T37" s="1"/>
      <c r="U37" s="1"/>
    </row>
    <row r="38" spans="1:21" customFormat="1" ht="14.5">
      <c r="A38" s="1"/>
      <c r="B38" s="1"/>
      <c r="C38" s="1"/>
      <c r="D38" s="1"/>
      <c r="E38" s="1"/>
      <c r="F38" s="1"/>
      <c r="G38" s="1"/>
      <c r="H38" s="1"/>
      <c r="I38" s="1"/>
      <c r="J38" s="1"/>
      <c r="K38" s="1"/>
      <c r="L38" s="1"/>
      <c r="M38" s="1"/>
      <c r="N38" s="1"/>
      <c r="O38" s="1"/>
      <c r="P38" s="1"/>
      <c r="Q38" s="1"/>
      <c r="R38" s="1"/>
      <c r="S38" s="1"/>
      <c r="T38" s="1"/>
      <c r="U38" s="1"/>
    </row>
    <row r="39" spans="1:21" customFormat="1" ht="14.5">
      <c r="A39" s="1"/>
      <c r="B39" s="1"/>
      <c r="C39" s="1"/>
      <c r="D39" s="1"/>
      <c r="E39" s="1"/>
      <c r="F39" s="1"/>
      <c r="G39" s="1"/>
      <c r="H39" s="1"/>
      <c r="I39" s="1"/>
      <c r="J39" s="1"/>
      <c r="K39" s="1"/>
      <c r="L39" s="1"/>
      <c r="M39" s="1"/>
      <c r="N39" s="1"/>
      <c r="O39" s="1"/>
      <c r="P39" s="1"/>
      <c r="Q39" s="1"/>
      <c r="R39" s="1"/>
      <c r="S39" s="1"/>
      <c r="T39" s="1"/>
      <c r="U39" s="1"/>
    </row>
    <row r="40" spans="1:21" customFormat="1" ht="14.5">
      <c r="A40" s="1"/>
      <c r="B40" s="1"/>
      <c r="C40" s="1"/>
      <c r="D40" s="1"/>
      <c r="E40" s="1"/>
      <c r="F40" s="1"/>
      <c r="G40" s="1"/>
      <c r="H40" s="1"/>
      <c r="I40" s="1"/>
      <c r="J40" s="1"/>
      <c r="K40" s="1"/>
      <c r="L40" s="1"/>
      <c r="M40" s="1"/>
      <c r="N40" s="1"/>
      <c r="O40" s="1"/>
      <c r="P40" s="1"/>
      <c r="Q40" s="1"/>
      <c r="R40" s="1"/>
      <c r="S40" s="1"/>
      <c r="T40" s="1"/>
      <c r="U40" s="1"/>
    </row>
    <row r="41" spans="1:21" customFormat="1" ht="14.5">
      <c r="A41" s="1"/>
      <c r="B41" s="1"/>
      <c r="C41" s="1"/>
      <c r="D41" s="1"/>
      <c r="E41" s="1"/>
      <c r="F41" s="1"/>
      <c r="G41" s="1"/>
      <c r="H41" s="1"/>
      <c r="I41" s="1"/>
      <c r="J41" s="1"/>
      <c r="K41" s="1"/>
      <c r="L41" s="1"/>
      <c r="M41" s="1"/>
      <c r="N41" s="1"/>
      <c r="O41" s="1"/>
      <c r="P41" s="1"/>
      <c r="Q41" s="1"/>
      <c r="R41" s="1"/>
      <c r="S41" s="1"/>
      <c r="T41" s="1"/>
      <c r="U41" s="1"/>
    </row>
    <row r="42" spans="1:21" customFormat="1" ht="14.5">
      <c r="A42" s="1"/>
      <c r="B42" s="1"/>
      <c r="C42" s="1"/>
      <c r="D42" s="1"/>
      <c r="E42" s="1"/>
      <c r="F42" s="1"/>
      <c r="G42" s="1"/>
      <c r="H42" s="1"/>
      <c r="I42" s="1"/>
      <c r="J42" s="1"/>
      <c r="K42" s="1"/>
      <c r="L42" s="1"/>
      <c r="M42" s="1"/>
      <c r="N42" s="1"/>
      <c r="O42" s="1"/>
      <c r="P42" s="1"/>
      <c r="Q42" s="1"/>
      <c r="R42" s="1"/>
      <c r="S42" s="1"/>
      <c r="T42" s="1"/>
      <c r="U42" s="1"/>
    </row>
    <row r="43" spans="1:21" customFormat="1" ht="14.5">
      <c r="A43" s="1"/>
      <c r="B43" s="1"/>
      <c r="C43" s="1"/>
      <c r="D43" s="1"/>
      <c r="E43" s="1"/>
      <c r="F43" s="1"/>
      <c r="G43" s="1"/>
      <c r="H43" s="1"/>
      <c r="I43" s="1"/>
      <c r="J43" s="1"/>
      <c r="K43" s="1"/>
      <c r="L43" s="1"/>
      <c r="M43" s="1"/>
      <c r="N43" s="1"/>
      <c r="O43" s="1"/>
      <c r="P43" s="1"/>
      <c r="Q43" s="1"/>
      <c r="R43" s="1"/>
      <c r="S43" s="1"/>
      <c r="T43" s="1"/>
      <c r="U43" s="1"/>
    </row>
    <row r="44" spans="1:21" customFormat="1" ht="14.5">
      <c r="A44" s="1"/>
      <c r="B44" s="1"/>
      <c r="C44" s="1"/>
      <c r="D44" s="1"/>
      <c r="E44" s="1"/>
      <c r="F44" s="1"/>
      <c r="G44" s="1"/>
      <c r="H44" s="1"/>
      <c r="I44" s="1"/>
      <c r="J44" s="1"/>
      <c r="K44" s="1"/>
      <c r="L44" s="1"/>
      <c r="M44" s="1"/>
      <c r="N44" s="1"/>
      <c r="O44" s="1"/>
      <c r="P44" s="1"/>
      <c r="Q44" s="1"/>
      <c r="R44" s="1"/>
      <c r="S44" s="1"/>
      <c r="T44" s="1"/>
      <c r="U44" s="1"/>
    </row>
    <row r="45" spans="1:21" customFormat="1" ht="14.5">
      <c r="A45" s="1"/>
      <c r="B45" s="1"/>
      <c r="C45" s="1"/>
      <c r="D45" s="1"/>
      <c r="E45" s="1"/>
      <c r="F45" s="1"/>
      <c r="G45" s="1"/>
      <c r="H45" s="1"/>
      <c r="I45" s="1"/>
      <c r="J45" s="1"/>
      <c r="K45" s="1"/>
      <c r="L45" s="1"/>
      <c r="M45" s="1"/>
      <c r="N45" s="1"/>
      <c r="O45" s="1"/>
      <c r="P45" s="1"/>
      <c r="Q45" s="1"/>
      <c r="R45" s="1"/>
      <c r="S45" s="1"/>
      <c r="T45" s="1"/>
      <c r="U45" s="1"/>
    </row>
    <row r="46" spans="1:21" customFormat="1" ht="14.5">
      <c r="A46" s="1"/>
      <c r="B46" s="1"/>
      <c r="C46" s="1"/>
      <c r="D46" s="1"/>
      <c r="E46" s="1"/>
      <c r="F46" s="1"/>
      <c r="G46" s="1"/>
      <c r="H46" s="1"/>
      <c r="I46" s="1"/>
      <c r="J46" s="1"/>
      <c r="K46" s="1"/>
      <c r="L46" s="1"/>
      <c r="M46" s="1"/>
      <c r="N46" s="1"/>
      <c r="O46" s="1"/>
      <c r="P46" s="1"/>
      <c r="Q46" s="1"/>
      <c r="R46" s="1"/>
      <c r="S46" s="1"/>
      <c r="T46" s="1"/>
      <c r="U46" s="1"/>
    </row>
    <row r="47" spans="1:21" customFormat="1" ht="14.5">
      <c r="A47" s="1"/>
      <c r="B47" s="1"/>
      <c r="C47" s="1"/>
      <c r="D47" s="1"/>
      <c r="E47" s="1"/>
      <c r="F47" s="1"/>
      <c r="G47" s="1"/>
      <c r="H47" s="1"/>
      <c r="I47" s="1"/>
      <c r="J47" s="1"/>
      <c r="K47" s="1"/>
      <c r="L47" s="1"/>
      <c r="M47" s="1"/>
      <c r="N47" s="1"/>
      <c r="O47" s="1"/>
      <c r="P47" s="1"/>
      <c r="Q47" s="1"/>
      <c r="R47" s="1"/>
      <c r="S47" s="1"/>
      <c r="T47" s="1"/>
      <c r="U47" s="1"/>
    </row>
    <row r="48" spans="1:21" customFormat="1" ht="14.5">
      <c r="A48" s="1"/>
      <c r="B48" s="1"/>
      <c r="C48" s="1"/>
      <c r="D48" s="1"/>
      <c r="E48" s="1"/>
      <c r="F48" s="1"/>
      <c r="G48" s="1"/>
      <c r="H48" s="1"/>
      <c r="I48" s="1"/>
      <c r="J48" s="1"/>
      <c r="K48" s="1"/>
      <c r="L48" s="1"/>
      <c r="M48" s="1"/>
      <c r="N48" s="1"/>
      <c r="O48" s="1"/>
      <c r="P48" s="1"/>
      <c r="Q48" s="1"/>
      <c r="R48" s="1"/>
      <c r="S48" s="1"/>
      <c r="T48" s="1"/>
      <c r="U48" s="1"/>
    </row>
    <row r="49" spans="1:21" customFormat="1" ht="14.5">
      <c r="A49" s="1"/>
      <c r="B49" s="1"/>
      <c r="C49" s="1"/>
      <c r="D49" s="1"/>
      <c r="E49" s="1"/>
      <c r="F49" s="1"/>
      <c r="G49" s="1"/>
      <c r="H49" s="1"/>
      <c r="I49" s="1"/>
      <c r="J49" s="1"/>
      <c r="K49" s="1"/>
      <c r="L49" s="1"/>
      <c r="M49" s="1"/>
      <c r="N49" s="1"/>
      <c r="O49" s="1"/>
      <c r="P49" s="1"/>
      <c r="Q49" s="1"/>
      <c r="R49" s="1"/>
      <c r="S49" s="1"/>
      <c r="T49" s="1"/>
      <c r="U49" s="1"/>
    </row>
    <row r="50" spans="1:21" customFormat="1" ht="14.5">
      <c r="A50" s="1"/>
      <c r="B50" s="1"/>
      <c r="C50" s="1"/>
      <c r="D50" s="1"/>
      <c r="E50" s="1"/>
      <c r="F50" s="1"/>
      <c r="G50" s="1"/>
      <c r="H50" s="1"/>
      <c r="I50" s="1"/>
      <c r="J50" s="1"/>
      <c r="K50" s="1"/>
      <c r="L50" s="1"/>
      <c r="M50" s="1"/>
      <c r="N50" s="1"/>
      <c r="O50" s="1"/>
      <c r="P50" s="1"/>
      <c r="Q50" s="1"/>
      <c r="R50" s="1"/>
      <c r="S50" s="1"/>
      <c r="T50" s="1"/>
      <c r="U50" s="1"/>
    </row>
    <row r="51" spans="1:21" customFormat="1" ht="14.5">
      <c r="A51" s="1"/>
      <c r="B51" s="1"/>
      <c r="C51" s="1"/>
      <c r="D51" s="1"/>
      <c r="E51" s="1"/>
      <c r="F51" s="1"/>
      <c r="G51" s="1"/>
      <c r="H51" s="1"/>
      <c r="I51" s="1"/>
      <c r="J51" s="1"/>
      <c r="K51" s="1"/>
      <c r="L51" s="1"/>
      <c r="M51" s="1"/>
      <c r="N51" s="1"/>
      <c r="O51" s="1"/>
      <c r="P51" s="1"/>
      <c r="Q51" s="1"/>
      <c r="R51" s="1"/>
      <c r="S51" s="1"/>
      <c r="T51" s="1"/>
      <c r="U51" s="1"/>
    </row>
    <row r="52" spans="1:21" customFormat="1" ht="14.5">
      <c r="A52" s="1"/>
      <c r="B52" s="1"/>
      <c r="C52" s="1"/>
      <c r="D52" s="1"/>
      <c r="E52" s="1"/>
      <c r="F52" s="1"/>
      <c r="G52" s="1"/>
      <c r="H52" s="1"/>
      <c r="I52" s="1"/>
      <c r="J52" s="1"/>
      <c r="K52" s="1"/>
      <c r="L52" s="1"/>
      <c r="M52" s="1"/>
      <c r="N52" s="1"/>
      <c r="O52" s="1"/>
      <c r="P52" s="1"/>
      <c r="Q52" s="1"/>
      <c r="R52" s="1"/>
      <c r="S52" s="1"/>
      <c r="T52" s="1"/>
      <c r="U52" s="1"/>
    </row>
    <row r="53" spans="1:21" customFormat="1" ht="14.5">
      <c r="A53" s="1"/>
      <c r="B53" s="1"/>
      <c r="C53" s="1"/>
      <c r="D53" s="1"/>
      <c r="E53" s="1"/>
      <c r="F53" s="1"/>
      <c r="G53" s="1"/>
      <c r="H53" s="1"/>
      <c r="I53" s="1"/>
      <c r="J53" s="1"/>
      <c r="K53" s="1"/>
      <c r="L53" s="1"/>
      <c r="M53" s="1"/>
      <c r="N53" s="1"/>
      <c r="O53" s="1"/>
      <c r="P53" s="1"/>
      <c r="Q53" s="1"/>
      <c r="R53" s="1"/>
      <c r="S53" s="1"/>
      <c r="T53" s="1"/>
      <c r="U53" s="1"/>
    </row>
    <row r="54" spans="1:21" customFormat="1" ht="14.5">
      <c r="A54" s="1"/>
      <c r="B54" s="1"/>
      <c r="C54" s="1"/>
      <c r="D54" s="1"/>
      <c r="E54" s="1"/>
      <c r="F54" s="1"/>
      <c r="G54" s="1"/>
      <c r="H54" s="1"/>
      <c r="I54" s="1"/>
      <c r="J54" s="1"/>
      <c r="K54" s="1"/>
      <c r="L54" s="1"/>
      <c r="M54" s="1"/>
      <c r="N54" s="1"/>
      <c r="O54" s="1"/>
      <c r="P54" s="1"/>
      <c r="Q54" s="1"/>
      <c r="R54" s="1"/>
      <c r="S54" s="1"/>
      <c r="T54" s="1"/>
      <c r="U54" s="1"/>
    </row>
    <row r="55" spans="1:21" customFormat="1" ht="14.5">
      <c r="A55" s="1"/>
      <c r="B55" s="1"/>
      <c r="C55" s="1"/>
      <c r="D55" s="1"/>
      <c r="E55" s="1"/>
      <c r="F55" s="1"/>
      <c r="G55" s="1"/>
      <c r="H55" s="1"/>
      <c r="I55" s="1"/>
      <c r="J55" s="1"/>
      <c r="K55" s="1"/>
      <c r="L55" s="1"/>
      <c r="M55" s="1"/>
      <c r="N55" s="1"/>
      <c r="O55" s="1"/>
      <c r="P55" s="1"/>
      <c r="Q55" s="1"/>
      <c r="R55" s="1"/>
      <c r="S55" s="1"/>
      <c r="T55" s="1"/>
      <c r="U55" s="1"/>
    </row>
    <row r="56" spans="1:21" customFormat="1" ht="14.5">
      <c r="A56" s="1"/>
      <c r="B56" s="1"/>
      <c r="C56" s="1"/>
      <c r="D56" s="1"/>
      <c r="E56" s="1"/>
      <c r="F56" s="1"/>
      <c r="G56" s="1"/>
      <c r="H56" s="1"/>
      <c r="I56" s="1"/>
      <c r="J56" s="1"/>
      <c r="K56" s="1"/>
      <c r="L56" s="1"/>
      <c r="M56" s="1"/>
      <c r="N56" s="1"/>
      <c r="O56" s="1"/>
      <c r="P56" s="1"/>
      <c r="Q56" s="1"/>
      <c r="R56" s="1"/>
      <c r="S56" s="1"/>
      <c r="T56" s="1"/>
      <c r="U56" s="1"/>
    </row>
    <row r="57" spans="1:21" customFormat="1" ht="14.5">
      <c r="A57" s="1"/>
      <c r="B57" s="1"/>
      <c r="C57" s="1"/>
      <c r="D57" s="1"/>
      <c r="E57" s="1"/>
      <c r="F57" s="1"/>
      <c r="G57" s="1"/>
      <c r="H57" s="1"/>
      <c r="I57" s="1"/>
      <c r="J57" s="1"/>
      <c r="K57" s="1"/>
      <c r="L57" s="1"/>
      <c r="M57" s="1"/>
      <c r="N57" s="1"/>
      <c r="O57" s="1"/>
      <c r="P57" s="1"/>
      <c r="Q57" s="1"/>
      <c r="R57" s="1"/>
      <c r="S57" s="1"/>
      <c r="T57" s="1"/>
      <c r="U57" s="1"/>
    </row>
    <row r="58" spans="1:21" customFormat="1" ht="14.5">
      <c r="A58" s="1"/>
      <c r="B58" s="1"/>
      <c r="C58" s="1"/>
      <c r="D58" s="1"/>
      <c r="E58" s="1"/>
      <c r="F58" s="1"/>
      <c r="G58" s="1"/>
      <c r="H58" s="1"/>
      <c r="I58" s="1"/>
      <c r="J58" s="1"/>
      <c r="K58" s="1"/>
      <c r="L58" s="1"/>
      <c r="M58" s="1"/>
      <c r="N58" s="1"/>
      <c r="O58" s="1"/>
      <c r="P58" s="1"/>
      <c r="Q58" s="1"/>
      <c r="R58" s="1"/>
      <c r="S58" s="1"/>
      <c r="T58" s="1"/>
      <c r="U58" s="1"/>
    </row>
    <row r="59" spans="1:21" customFormat="1" ht="14.5">
      <c r="A59" s="1"/>
      <c r="B59" s="1"/>
      <c r="C59" s="1"/>
      <c r="D59" s="1"/>
      <c r="E59" s="1"/>
      <c r="F59" s="1"/>
      <c r="G59" s="1"/>
      <c r="H59" s="1"/>
      <c r="I59" s="1"/>
      <c r="J59" s="1"/>
      <c r="K59" s="1"/>
      <c r="L59" s="1"/>
      <c r="M59" s="1"/>
      <c r="N59" s="1"/>
      <c r="O59" s="1"/>
      <c r="P59" s="1"/>
      <c r="Q59" s="1"/>
      <c r="R59" s="1"/>
      <c r="S59" s="1"/>
      <c r="T59" s="1"/>
      <c r="U59" s="1"/>
    </row>
    <row r="60" spans="1:21" customFormat="1" ht="14.5">
      <c r="A60" s="1"/>
      <c r="B60" s="1"/>
      <c r="C60" s="1"/>
      <c r="D60" s="1"/>
      <c r="E60" s="1"/>
      <c r="F60" s="1"/>
      <c r="G60" s="1"/>
      <c r="H60" s="1"/>
      <c r="I60" s="1"/>
      <c r="J60" s="1"/>
      <c r="K60" s="1"/>
      <c r="L60" s="1"/>
      <c r="M60" s="1"/>
      <c r="N60" s="1"/>
      <c r="O60" s="1"/>
      <c r="P60" s="1"/>
      <c r="Q60" s="1"/>
      <c r="R60" s="1"/>
      <c r="S60" s="1"/>
      <c r="T60" s="1"/>
      <c r="U60" s="1"/>
    </row>
    <row r="61" spans="1:21" customFormat="1" ht="14.5">
      <c r="A61" s="1"/>
      <c r="B61" s="1"/>
      <c r="C61" s="1"/>
      <c r="D61" s="1"/>
      <c r="E61" s="1"/>
      <c r="F61" s="1"/>
      <c r="G61" s="1"/>
      <c r="H61" s="1"/>
      <c r="I61" s="1"/>
      <c r="J61" s="1"/>
      <c r="K61" s="1"/>
      <c r="L61" s="1"/>
      <c r="M61" s="1"/>
      <c r="N61" s="1"/>
      <c r="O61" s="1"/>
      <c r="P61" s="1"/>
      <c r="Q61" s="1"/>
      <c r="R61" s="1"/>
      <c r="S61" s="1"/>
      <c r="T61" s="1"/>
      <c r="U61" s="1"/>
    </row>
    <row r="62" spans="1:21" customFormat="1" ht="14.5">
      <c r="A62" s="1"/>
      <c r="B62" s="1"/>
      <c r="C62" s="1"/>
      <c r="D62" s="1"/>
      <c r="E62" s="1"/>
      <c r="F62" s="1"/>
      <c r="G62" s="1"/>
      <c r="H62" s="1"/>
      <c r="I62" s="1"/>
      <c r="J62" s="1"/>
      <c r="K62" s="1"/>
      <c r="L62" s="1"/>
      <c r="M62" s="1"/>
      <c r="N62" s="1"/>
      <c r="O62" s="1"/>
      <c r="P62" s="1"/>
      <c r="Q62" s="1"/>
      <c r="R62" s="1"/>
      <c r="S62" s="1"/>
      <c r="T62" s="1"/>
      <c r="U62" s="1"/>
    </row>
    <row r="63" spans="1:21" customFormat="1" ht="14.5">
      <c r="A63" s="1"/>
      <c r="B63" s="1"/>
      <c r="C63" s="1"/>
      <c r="D63" s="1"/>
      <c r="E63" s="1"/>
      <c r="F63" s="1"/>
      <c r="G63" s="1"/>
      <c r="H63" s="1"/>
      <c r="I63" s="1"/>
      <c r="J63" s="1"/>
      <c r="K63" s="1"/>
      <c r="L63" s="1"/>
      <c r="M63" s="1"/>
      <c r="N63" s="1"/>
      <c r="O63" s="1"/>
      <c r="P63" s="1"/>
      <c r="Q63" s="1"/>
      <c r="R63" s="1"/>
      <c r="S63" s="1"/>
      <c r="T63" s="1"/>
      <c r="U63" s="1"/>
    </row>
    <row r="64" spans="1:21" customFormat="1" ht="14.5">
      <c r="A64" s="1"/>
      <c r="B64" s="1"/>
      <c r="C64" s="1"/>
      <c r="D64" s="1"/>
      <c r="E64" s="1"/>
      <c r="F64" s="1"/>
      <c r="G64" s="1"/>
      <c r="H64" s="1"/>
      <c r="I64" s="1"/>
      <c r="J64" s="1"/>
      <c r="K64" s="1"/>
      <c r="L64" s="1"/>
      <c r="M64" s="1"/>
      <c r="N64" s="1"/>
      <c r="O64" s="1"/>
      <c r="P64" s="1"/>
      <c r="Q64" s="1"/>
      <c r="R64" s="1"/>
      <c r="S64" s="1"/>
      <c r="T64" s="1"/>
      <c r="U64" s="1"/>
    </row>
    <row r="65" spans="1:21" customFormat="1" ht="14.5">
      <c r="A65" s="1"/>
      <c r="B65" s="1"/>
      <c r="C65" s="1"/>
      <c r="D65" s="1"/>
      <c r="E65" s="1"/>
      <c r="F65" s="1"/>
      <c r="G65" s="1"/>
      <c r="H65" s="1"/>
      <c r="I65" s="1"/>
      <c r="J65" s="1"/>
      <c r="K65" s="1"/>
      <c r="L65" s="1"/>
      <c r="M65" s="1"/>
      <c r="N65" s="1"/>
      <c r="O65" s="1"/>
      <c r="P65" s="1"/>
      <c r="Q65" s="1"/>
      <c r="R65" s="1"/>
      <c r="S65" s="1"/>
      <c r="T65" s="1"/>
      <c r="U65" s="1"/>
    </row>
    <row r="66" spans="1:21" customFormat="1" ht="14.5">
      <c r="A66" s="1"/>
      <c r="B66" s="1"/>
      <c r="C66" s="1"/>
      <c r="D66" s="1"/>
      <c r="E66" s="1"/>
      <c r="F66" s="1"/>
      <c r="G66" s="1"/>
      <c r="H66" s="1"/>
      <c r="I66" s="1"/>
      <c r="J66" s="1"/>
      <c r="K66" s="1"/>
      <c r="L66" s="1"/>
      <c r="M66" s="1"/>
      <c r="N66" s="1"/>
      <c r="O66" s="1"/>
      <c r="P66" s="1"/>
      <c r="Q66" s="1"/>
      <c r="R66" s="1"/>
      <c r="S66" s="1"/>
      <c r="T66" s="1"/>
      <c r="U66" s="1"/>
    </row>
    <row r="67" spans="1:21" customFormat="1" ht="14.5">
      <c r="A67" s="1"/>
      <c r="B67" s="1"/>
      <c r="C67" s="1"/>
      <c r="D67" s="1"/>
      <c r="E67" s="1"/>
      <c r="F67" s="1"/>
      <c r="G67" s="1"/>
      <c r="H67" s="1"/>
      <c r="I67" s="1"/>
      <c r="J67" s="1"/>
      <c r="K67" s="1"/>
      <c r="L67" s="1"/>
      <c r="M67" s="1"/>
      <c r="N67" s="1"/>
      <c r="O67" s="1"/>
      <c r="P67" s="1"/>
      <c r="Q67" s="1"/>
      <c r="R67" s="1"/>
      <c r="S67" s="1"/>
      <c r="T67" s="1"/>
      <c r="U67" s="1"/>
    </row>
    <row r="68" spans="1:21" customFormat="1" ht="14.5">
      <c r="A68" s="1"/>
      <c r="B68" s="1"/>
      <c r="C68" s="1"/>
      <c r="D68" s="1"/>
      <c r="E68" s="1"/>
      <c r="F68" s="1"/>
      <c r="G68" s="1"/>
      <c r="H68" s="1"/>
      <c r="I68" s="1"/>
      <c r="J68" s="1"/>
      <c r="K68" s="1"/>
      <c r="L68" s="1"/>
      <c r="M68" s="1"/>
      <c r="N68" s="1"/>
      <c r="O68" s="1"/>
      <c r="P68" s="1"/>
      <c r="Q68" s="1"/>
      <c r="R68" s="1"/>
      <c r="S68" s="1"/>
      <c r="T68" s="1"/>
      <c r="U68" s="1"/>
    </row>
    <row r="69" spans="1:21" customFormat="1" ht="14.5">
      <c r="A69" s="1"/>
      <c r="B69" s="1"/>
      <c r="C69" s="1"/>
      <c r="D69" s="1"/>
      <c r="E69" s="1"/>
      <c r="F69" s="1"/>
      <c r="G69" s="1"/>
      <c r="H69" s="1"/>
      <c r="I69" s="1"/>
      <c r="J69" s="1"/>
      <c r="K69" s="1"/>
      <c r="L69" s="1"/>
      <c r="M69" s="1"/>
      <c r="N69" s="1"/>
      <c r="O69" s="1"/>
      <c r="P69" s="1"/>
      <c r="Q69" s="1"/>
      <c r="R69" s="1"/>
      <c r="S69" s="1"/>
      <c r="T69" s="1"/>
      <c r="U69" s="1"/>
    </row>
    <row r="70" spans="1:21" customFormat="1" ht="14.5">
      <c r="A70" s="1"/>
      <c r="B70" s="1"/>
      <c r="C70" s="1"/>
      <c r="D70" s="1"/>
      <c r="E70" s="1"/>
      <c r="F70" s="1"/>
      <c r="G70" s="1"/>
      <c r="H70" s="1"/>
      <c r="I70" s="1"/>
      <c r="J70" s="1"/>
      <c r="K70" s="1"/>
      <c r="L70" s="1"/>
      <c r="M70" s="1"/>
      <c r="N70" s="1"/>
      <c r="O70" s="1"/>
      <c r="P70" s="1"/>
      <c r="Q70" s="1"/>
      <c r="R70" s="1"/>
      <c r="S70" s="1"/>
      <c r="T70" s="1"/>
      <c r="U70" s="1"/>
    </row>
    <row r="71" spans="1:21" customFormat="1" ht="14.5">
      <c r="A71" s="1"/>
      <c r="B71" s="1"/>
      <c r="C71" s="1"/>
      <c r="D71" s="1"/>
      <c r="E71" s="1"/>
      <c r="F71" s="1"/>
      <c r="G71" s="1"/>
      <c r="H71" s="1"/>
      <c r="I71" s="1"/>
      <c r="J71" s="1"/>
      <c r="K71" s="1"/>
      <c r="L71" s="1"/>
      <c r="M71" s="1"/>
      <c r="N71" s="1"/>
      <c r="O71" s="1"/>
      <c r="P71" s="1"/>
      <c r="Q71" s="1"/>
      <c r="R71" s="1"/>
      <c r="S71" s="1"/>
      <c r="T71" s="1"/>
      <c r="U71" s="1"/>
    </row>
    <row r="72" spans="1:21" customFormat="1" ht="14.5">
      <c r="A72" s="1"/>
      <c r="B72" s="1"/>
      <c r="C72" s="1"/>
      <c r="D72" s="1"/>
      <c r="E72" s="1"/>
      <c r="F72" s="1"/>
      <c r="G72" s="1"/>
      <c r="H72" s="1"/>
      <c r="I72" s="1"/>
      <c r="J72" s="1"/>
      <c r="K72" s="1"/>
      <c r="L72" s="1"/>
      <c r="M72" s="1"/>
      <c r="N72" s="1"/>
      <c r="O72" s="1"/>
      <c r="P72" s="1"/>
      <c r="Q72" s="1"/>
      <c r="R72" s="1"/>
      <c r="S72" s="1"/>
      <c r="T72" s="1"/>
      <c r="U72" s="1"/>
    </row>
    <row r="73" spans="1:21" customFormat="1" ht="14.5">
      <c r="A73" s="1"/>
      <c r="B73" s="1"/>
      <c r="C73" s="1"/>
      <c r="D73" s="1"/>
      <c r="E73" s="1"/>
      <c r="F73" s="1"/>
      <c r="G73" s="1"/>
      <c r="H73" s="1"/>
      <c r="I73" s="1"/>
      <c r="J73" s="1"/>
      <c r="K73" s="1"/>
      <c r="L73" s="1"/>
      <c r="M73" s="1"/>
      <c r="N73" s="1"/>
      <c r="O73" s="1"/>
      <c r="P73" s="1"/>
      <c r="Q73" s="1"/>
      <c r="R73" s="1"/>
      <c r="S73" s="1"/>
      <c r="T73" s="1"/>
      <c r="U73" s="1"/>
    </row>
    <row r="74" spans="1:21" customFormat="1" ht="14.5">
      <c r="A74" s="1"/>
      <c r="B74" s="1"/>
      <c r="C74" s="1"/>
      <c r="D74" s="1"/>
      <c r="E74" s="1"/>
      <c r="F74" s="1"/>
      <c r="G74" s="1"/>
      <c r="H74" s="1"/>
      <c r="I74" s="1"/>
      <c r="J74" s="1"/>
      <c r="K74" s="1"/>
      <c r="L74" s="1"/>
      <c r="M74" s="1"/>
      <c r="N74" s="1"/>
      <c r="O74" s="1"/>
      <c r="P74" s="1"/>
      <c r="Q74" s="1"/>
      <c r="R74" s="1"/>
      <c r="S74" s="1"/>
      <c r="T74" s="1"/>
      <c r="U74" s="1"/>
    </row>
    <row r="75" spans="1:21" customFormat="1" ht="14.5">
      <c r="A75" s="1"/>
      <c r="B75" s="1"/>
      <c r="C75" s="1"/>
      <c r="D75" s="1"/>
      <c r="E75" s="1"/>
      <c r="F75" s="1"/>
      <c r="G75" s="1"/>
      <c r="H75" s="1"/>
      <c r="I75" s="1"/>
      <c r="J75" s="1"/>
      <c r="K75" s="1"/>
      <c r="L75" s="1"/>
      <c r="M75" s="1"/>
      <c r="N75" s="1"/>
      <c r="O75" s="1"/>
      <c r="P75" s="1"/>
      <c r="Q75" s="1"/>
      <c r="R75" s="1"/>
      <c r="S75" s="1"/>
      <c r="T75" s="1"/>
      <c r="U75" s="1"/>
    </row>
    <row r="76" spans="1:21" customFormat="1" ht="14.5">
      <c r="A76" s="1"/>
      <c r="B76" s="1"/>
      <c r="C76" s="1"/>
      <c r="D76" s="1"/>
      <c r="E76" s="1"/>
      <c r="F76" s="1"/>
      <c r="G76" s="1"/>
      <c r="H76" s="1"/>
      <c r="I76" s="1"/>
      <c r="J76" s="1"/>
      <c r="K76" s="1"/>
      <c r="L76" s="1"/>
      <c r="M76" s="1"/>
      <c r="N76" s="1"/>
      <c r="O76" s="1"/>
      <c r="P76" s="1"/>
      <c r="Q76" s="1"/>
      <c r="R76" s="1"/>
      <c r="S76" s="1"/>
      <c r="T76" s="1"/>
      <c r="U76" s="1"/>
    </row>
    <row r="77" spans="1:21" customFormat="1" ht="14.5">
      <c r="A77" s="1"/>
      <c r="B77" s="1"/>
      <c r="C77" s="1"/>
      <c r="D77" s="1"/>
      <c r="E77" s="1"/>
      <c r="F77" s="1"/>
      <c r="G77" s="1"/>
      <c r="H77" s="1"/>
      <c r="I77" s="1"/>
      <c r="J77" s="1"/>
      <c r="K77" s="1"/>
      <c r="L77" s="1"/>
      <c r="M77" s="1"/>
      <c r="N77" s="1"/>
      <c r="O77" s="1"/>
      <c r="P77" s="1"/>
      <c r="Q77" s="1"/>
      <c r="R77" s="1"/>
      <c r="S77" s="1"/>
      <c r="T77" s="1"/>
      <c r="U77" s="1"/>
    </row>
    <row r="78" spans="1:21" customFormat="1" ht="14.5">
      <c r="A78" s="1"/>
      <c r="B78" s="1"/>
      <c r="C78" s="1"/>
      <c r="D78" s="1"/>
      <c r="E78" s="1"/>
      <c r="F78" s="1"/>
      <c r="G78" s="1"/>
      <c r="H78" s="1"/>
      <c r="I78" s="1"/>
      <c r="J78" s="1"/>
      <c r="K78" s="1"/>
      <c r="L78" s="1"/>
      <c r="M78" s="1"/>
      <c r="N78" s="1"/>
      <c r="O78" s="1"/>
      <c r="P78" s="1"/>
      <c r="Q78" s="1"/>
      <c r="R78" s="1"/>
      <c r="S78" s="1"/>
      <c r="T78" s="1"/>
      <c r="U78" s="1"/>
    </row>
    <row r="79" spans="1:21" customFormat="1" ht="14.5">
      <c r="A79" s="1"/>
      <c r="B79" s="1"/>
      <c r="C79" s="1"/>
      <c r="D79" s="1"/>
      <c r="E79" s="1"/>
      <c r="F79" s="1"/>
      <c r="G79" s="1"/>
      <c r="H79" s="1"/>
      <c r="I79" s="1"/>
      <c r="J79" s="1"/>
      <c r="K79" s="1"/>
      <c r="L79" s="1"/>
      <c r="M79" s="1"/>
      <c r="N79" s="1"/>
      <c r="O79" s="1"/>
      <c r="P79" s="1"/>
      <c r="Q79" s="1"/>
      <c r="R79" s="1"/>
      <c r="S79" s="1"/>
      <c r="T79" s="1"/>
      <c r="U79" s="1"/>
    </row>
    <row r="80" spans="1:21" customFormat="1" ht="14.5">
      <c r="A80" s="1"/>
      <c r="B80" s="1"/>
      <c r="C80" s="1"/>
      <c r="D80" s="1"/>
      <c r="E80" s="1"/>
      <c r="F80" s="1"/>
      <c r="G80" s="1"/>
      <c r="H80" s="1"/>
      <c r="I80" s="1"/>
      <c r="J80" s="1"/>
      <c r="K80" s="1"/>
      <c r="L80" s="1"/>
      <c r="M80" s="1"/>
      <c r="N80" s="1"/>
      <c r="O80" s="1"/>
      <c r="P80" s="1"/>
      <c r="Q80" s="1"/>
      <c r="R80" s="1"/>
      <c r="S80" s="1"/>
      <c r="T80" s="1"/>
      <c r="U80" s="1"/>
    </row>
    <row r="81" spans="1:21" customFormat="1" ht="14.5">
      <c r="A81" s="1"/>
      <c r="B81" s="1"/>
      <c r="C81" s="1"/>
      <c r="D81" s="1"/>
      <c r="E81" s="1"/>
      <c r="F81" s="1"/>
      <c r="G81" s="1"/>
      <c r="H81" s="1"/>
      <c r="I81" s="1"/>
      <c r="J81" s="1"/>
      <c r="K81" s="1"/>
      <c r="L81" s="1"/>
      <c r="M81" s="1"/>
      <c r="N81" s="1"/>
      <c r="O81" s="1"/>
      <c r="P81" s="1"/>
      <c r="Q81" s="1"/>
      <c r="R81" s="1"/>
      <c r="S81" s="1"/>
      <c r="T81" s="1"/>
      <c r="U81" s="1"/>
    </row>
    <row r="82" spans="1:21" customFormat="1" ht="14.5">
      <c r="A82" s="1"/>
      <c r="B82" s="1"/>
      <c r="C82" s="1"/>
      <c r="D82" s="1"/>
      <c r="E82" s="1"/>
      <c r="F82" s="1"/>
      <c r="G82" s="1"/>
      <c r="H82" s="1"/>
      <c r="I82" s="1"/>
      <c r="J82" s="1"/>
      <c r="K82" s="1"/>
      <c r="L82" s="1"/>
      <c r="M82" s="1"/>
      <c r="N82" s="1"/>
      <c r="O82" s="1"/>
      <c r="P82" s="1"/>
      <c r="Q82" s="1"/>
      <c r="R82" s="1"/>
      <c r="S82" s="1"/>
      <c r="T82" s="1"/>
      <c r="U82" s="1"/>
    </row>
    <row r="83" spans="1:21" customFormat="1" ht="14.5">
      <c r="A83" s="1"/>
      <c r="B83" s="1"/>
      <c r="C83" s="1"/>
      <c r="D83" s="1"/>
      <c r="E83" s="1"/>
      <c r="F83" s="1"/>
      <c r="G83" s="1"/>
      <c r="H83" s="1"/>
      <c r="I83" s="1"/>
      <c r="J83" s="1"/>
      <c r="K83" s="1"/>
      <c r="L83" s="1"/>
      <c r="M83" s="1"/>
      <c r="N83" s="1"/>
      <c r="O83" s="1"/>
      <c r="P83" s="1"/>
      <c r="Q83" s="1"/>
      <c r="R83" s="1"/>
      <c r="S83" s="1"/>
      <c r="T83" s="1"/>
      <c r="U83" s="1"/>
    </row>
    <row r="84" spans="1:21" customFormat="1" ht="14.5">
      <c r="A84" s="1"/>
      <c r="B84" s="1"/>
      <c r="C84" s="1"/>
      <c r="D84" s="1"/>
      <c r="E84" s="1"/>
      <c r="F84" s="1"/>
      <c r="G84" s="1"/>
      <c r="H84" s="1"/>
      <c r="I84" s="1"/>
      <c r="J84" s="1"/>
      <c r="K84" s="1"/>
      <c r="L84" s="1"/>
      <c r="M84" s="1"/>
      <c r="N84" s="1"/>
      <c r="O84" s="1"/>
      <c r="P84" s="1"/>
      <c r="Q84" s="1"/>
      <c r="R84" s="1"/>
      <c r="S84" s="1"/>
      <c r="T84" s="1"/>
      <c r="U84" s="1"/>
    </row>
    <row r="85" spans="1:21" customFormat="1" ht="14.5">
      <c r="A85" s="1"/>
      <c r="B85" s="1"/>
      <c r="C85" s="1"/>
      <c r="D85" s="1"/>
      <c r="E85" s="1"/>
      <c r="F85" s="1"/>
      <c r="G85" s="1"/>
      <c r="H85" s="1"/>
      <c r="I85" s="1"/>
      <c r="J85" s="1"/>
      <c r="K85" s="1"/>
      <c r="L85" s="1"/>
      <c r="M85" s="1"/>
      <c r="N85" s="1"/>
      <c r="O85" s="1"/>
      <c r="P85" s="1"/>
      <c r="Q85" s="1"/>
      <c r="R85" s="1"/>
      <c r="S85" s="1"/>
      <c r="T85" s="1"/>
      <c r="U85" s="1"/>
    </row>
    <row r="86" spans="1:21" customFormat="1" ht="14.5">
      <c r="A86" s="1"/>
      <c r="B86" s="1"/>
      <c r="C86" s="1"/>
      <c r="D86" s="1"/>
      <c r="E86" s="1"/>
      <c r="F86" s="1"/>
      <c r="G86" s="1"/>
      <c r="H86" s="1"/>
      <c r="I86" s="1"/>
      <c r="J86" s="1"/>
      <c r="K86" s="1"/>
      <c r="L86" s="1"/>
      <c r="M86" s="1"/>
      <c r="N86" s="1"/>
      <c r="O86" s="1"/>
      <c r="P86" s="1"/>
      <c r="Q86" s="1"/>
      <c r="R86" s="1"/>
      <c r="S86" s="1"/>
      <c r="T86" s="1"/>
      <c r="U86" s="1"/>
    </row>
    <row r="87" spans="1:21" customFormat="1" ht="14.5">
      <c r="A87" s="1"/>
      <c r="B87" s="1"/>
      <c r="C87" s="1"/>
      <c r="D87" s="1"/>
      <c r="E87" s="1"/>
      <c r="F87" s="1"/>
      <c r="G87" s="1"/>
      <c r="H87" s="1"/>
      <c r="I87" s="1"/>
      <c r="J87" s="1"/>
      <c r="K87" s="1"/>
      <c r="L87" s="1"/>
      <c r="M87" s="1"/>
      <c r="N87" s="1"/>
      <c r="O87" s="1"/>
      <c r="P87" s="1"/>
      <c r="Q87" s="1"/>
      <c r="R87" s="1"/>
      <c r="S87" s="1"/>
      <c r="T87" s="1"/>
      <c r="U87" s="1"/>
    </row>
    <row r="88" spans="1:21" customFormat="1" ht="14.5">
      <c r="A88" s="1"/>
      <c r="B88" s="1"/>
      <c r="C88" s="1"/>
      <c r="D88" s="1"/>
      <c r="E88" s="1"/>
      <c r="F88" s="1"/>
      <c r="G88" s="1"/>
      <c r="H88" s="1"/>
      <c r="I88" s="1"/>
      <c r="J88" s="1"/>
      <c r="K88" s="1"/>
      <c r="L88" s="1"/>
      <c r="M88" s="1"/>
      <c r="N88" s="1"/>
      <c r="O88" s="1"/>
      <c r="P88" s="1"/>
      <c r="Q88" s="1"/>
      <c r="R88" s="1"/>
      <c r="S88" s="1"/>
      <c r="T88" s="1"/>
      <c r="U88" s="1"/>
    </row>
    <row r="89" spans="1:21" customFormat="1" ht="14.5">
      <c r="A89" s="1"/>
      <c r="B89" s="1"/>
      <c r="C89" s="1"/>
      <c r="D89" s="1"/>
      <c r="E89" s="1"/>
      <c r="F89" s="1"/>
      <c r="G89" s="1"/>
      <c r="H89" s="1"/>
      <c r="I89" s="1"/>
      <c r="J89" s="1"/>
      <c r="K89" s="1"/>
      <c r="L89" s="1"/>
      <c r="M89" s="1"/>
      <c r="N89" s="1"/>
      <c r="O89" s="1"/>
      <c r="P89" s="1"/>
      <c r="Q89" s="1"/>
      <c r="R89" s="1"/>
      <c r="S89" s="1"/>
      <c r="T89" s="1"/>
      <c r="U89" s="1"/>
    </row>
    <row r="90" spans="1:21" customFormat="1" ht="14.5">
      <c r="A90" s="1"/>
      <c r="B90" s="1"/>
      <c r="C90" s="1"/>
      <c r="D90" s="1"/>
      <c r="E90" s="1"/>
      <c r="F90" s="1"/>
      <c r="G90" s="1"/>
      <c r="H90" s="1"/>
      <c r="I90" s="1"/>
      <c r="J90" s="1"/>
      <c r="K90" s="1"/>
      <c r="L90" s="1"/>
      <c r="M90" s="1"/>
      <c r="N90" s="1"/>
      <c r="O90" s="1"/>
      <c r="P90" s="1"/>
      <c r="Q90" s="1"/>
      <c r="R90" s="1"/>
      <c r="S90" s="1"/>
      <c r="T90" s="1"/>
      <c r="U90" s="1"/>
    </row>
    <row r="91" spans="1:21" customFormat="1" ht="14.5">
      <c r="A91" s="1"/>
      <c r="B91" s="1"/>
      <c r="C91" s="1"/>
      <c r="D91" s="1"/>
      <c r="E91" s="1"/>
      <c r="F91" s="1"/>
      <c r="G91" s="1"/>
      <c r="H91" s="1"/>
      <c r="I91" s="1"/>
      <c r="J91" s="1"/>
      <c r="K91" s="1"/>
      <c r="L91" s="1"/>
      <c r="M91" s="1"/>
      <c r="N91" s="1"/>
      <c r="O91" s="1"/>
      <c r="P91" s="1"/>
      <c r="Q91" s="1"/>
      <c r="R91" s="1"/>
      <c r="S91" s="1"/>
      <c r="T91" s="1"/>
      <c r="U91" s="1"/>
    </row>
    <row r="92" spans="1:21" customFormat="1" ht="14.5">
      <c r="A92" s="1"/>
      <c r="B92" s="1"/>
      <c r="C92" s="1"/>
      <c r="D92" s="1"/>
      <c r="E92" s="1"/>
      <c r="F92" s="1"/>
      <c r="G92" s="1"/>
      <c r="H92" s="1"/>
      <c r="I92" s="1"/>
      <c r="J92" s="1"/>
      <c r="K92" s="1"/>
      <c r="L92" s="1"/>
      <c r="M92" s="1"/>
      <c r="N92" s="1"/>
      <c r="O92" s="1"/>
      <c r="P92" s="1"/>
      <c r="Q92" s="1"/>
      <c r="R92" s="1"/>
      <c r="S92" s="1"/>
      <c r="T92" s="1"/>
      <c r="U92" s="1"/>
    </row>
    <row r="93" spans="1:21" customFormat="1" ht="14.5">
      <c r="A93" s="1"/>
      <c r="B93" s="1"/>
      <c r="C93" s="1"/>
      <c r="D93" s="1"/>
      <c r="E93" s="1"/>
      <c r="F93" s="1"/>
      <c r="G93" s="1"/>
      <c r="H93" s="1"/>
      <c r="I93" s="1"/>
      <c r="J93" s="1"/>
      <c r="K93" s="1"/>
      <c r="L93" s="1"/>
      <c r="M93" s="1"/>
      <c r="N93" s="1"/>
      <c r="O93" s="1"/>
      <c r="P93" s="1"/>
      <c r="Q93" s="1"/>
      <c r="R93" s="1"/>
      <c r="S93" s="1"/>
      <c r="T93" s="1"/>
      <c r="U93" s="1"/>
    </row>
    <row r="94" spans="1:21" customFormat="1" ht="14.5">
      <c r="A94" s="1"/>
      <c r="B94" s="1"/>
      <c r="C94" s="1"/>
      <c r="D94" s="1"/>
      <c r="E94" s="1"/>
      <c r="F94" s="1"/>
      <c r="G94" s="1"/>
      <c r="H94" s="1"/>
      <c r="I94" s="1"/>
      <c r="J94" s="1"/>
      <c r="K94" s="1"/>
      <c r="L94" s="1"/>
      <c r="M94" s="1"/>
      <c r="N94" s="1"/>
      <c r="O94" s="1"/>
      <c r="P94" s="1"/>
      <c r="Q94" s="1"/>
      <c r="R94" s="1"/>
      <c r="S94" s="1"/>
      <c r="T94" s="1"/>
      <c r="U94" s="1"/>
    </row>
    <row r="95" spans="1:21" customFormat="1" ht="14.5">
      <c r="A95" s="1"/>
      <c r="B95" s="1"/>
      <c r="C95" s="1"/>
      <c r="D95" s="1"/>
      <c r="E95" s="1"/>
      <c r="F95" s="1"/>
      <c r="G95" s="1"/>
      <c r="H95" s="1"/>
      <c r="I95" s="1"/>
      <c r="J95" s="1"/>
      <c r="K95" s="1"/>
      <c r="L95" s="1"/>
      <c r="M95" s="1"/>
      <c r="N95" s="1"/>
      <c r="O95" s="1"/>
      <c r="P95" s="1"/>
      <c r="Q95" s="1"/>
      <c r="R95" s="1"/>
      <c r="S95" s="1"/>
      <c r="T95" s="1"/>
      <c r="U95" s="1"/>
    </row>
    <row r="96" spans="1:21" customFormat="1" ht="14.5">
      <c r="A96" s="1"/>
      <c r="B96" s="1"/>
      <c r="C96" s="1"/>
      <c r="D96" s="1"/>
      <c r="E96" s="1"/>
      <c r="F96" s="1"/>
      <c r="G96" s="1"/>
      <c r="H96" s="1"/>
      <c r="I96" s="1"/>
      <c r="J96" s="1"/>
      <c r="K96" s="1"/>
      <c r="L96" s="1"/>
      <c r="M96" s="1"/>
      <c r="N96" s="1"/>
      <c r="O96" s="1"/>
      <c r="P96" s="1"/>
      <c r="Q96" s="1"/>
      <c r="R96" s="1"/>
      <c r="S96" s="1"/>
      <c r="T96" s="1"/>
      <c r="U96" s="1"/>
    </row>
    <row r="97" spans="1:21" customFormat="1" ht="14.5">
      <c r="A97" s="1"/>
      <c r="B97" s="1"/>
      <c r="C97" s="1"/>
      <c r="D97" s="1"/>
      <c r="E97" s="1"/>
      <c r="F97" s="1"/>
      <c r="G97" s="1"/>
      <c r="H97" s="1"/>
      <c r="I97" s="1"/>
      <c r="J97" s="1"/>
      <c r="K97" s="1"/>
      <c r="L97" s="1"/>
      <c r="M97" s="1"/>
      <c r="N97" s="1"/>
      <c r="O97" s="1"/>
      <c r="P97" s="1"/>
      <c r="Q97" s="1"/>
      <c r="R97" s="1"/>
      <c r="S97" s="1"/>
      <c r="T97" s="1"/>
      <c r="U97" s="1"/>
    </row>
    <row r="98" spans="1:21" customFormat="1" ht="14.5">
      <c r="A98" s="1"/>
      <c r="B98" s="1"/>
      <c r="C98" s="1"/>
      <c r="D98" s="1"/>
      <c r="E98" s="1"/>
      <c r="F98" s="1"/>
      <c r="G98" s="1"/>
      <c r="H98" s="1"/>
      <c r="I98" s="1"/>
      <c r="J98" s="1"/>
      <c r="K98" s="1"/>
      <c r="L98" s="1"/>
      <c r="M98" s="1"/>
      <c r="N98" s="1"/>
      <c r="O98" s="1"/>
      <c r="P98" s="1"/>
      <c r="Q98" s="1"/>
      <c r="R98" s="1"/>
      <c r="S98" s="1"/>
      <c r="T98" s="1"/>
      <c r="U98" s="1"/>
    </row>
    <row r="99" spans="1:21" customFormat="1" ht="14.5">
      <c r="A99" s="1"/>
      <c r="B99" s="1"/>
      <c r="C99" s="1"/>
      <c r="D99" s="1"/>
      <c r="E99" s="1"/>
      <c r="F99" s="1"/>
      <c r="G99" s="1"/>
      <c r="H99" s="1"/>
      <c r="I99" s="1"/>
      <c r="J99" s="1"/>
      <c r="K99" s="1"/>
      <c r="L99" s="1"/>
      <c r="M99" s="1"/>
      <c r="N99" s="1"/>
      <c r="O99" s="1"/>
      <c r="P99" s="1"/>
      <c r="Q99" s="1"/>
      <c r="R99" s="1"/>
      <c r="S99" s="1"/>
      <c r="T99" s="1"/>
      <c r="U99" s="1"/>
    </row>
    <row r="100" spans="1:21" customFormat="1" ht="14.5">
      <c r="A100" s="1"/>
      <c r="B100" s="1"/>
      <c r="C100" s="1"/>
      <c r="D100" s="1"/>
      <c r="E100" s="1"/>
      <c r="F100" s="1"/>
      <c r="G100" s="1"/>
      <c r="H100" s="1"/>
      <c r="I100" s="1"/>
      <c r="J100" s="1"/>
      <c r="K100" s="1"/>
      <c r="L100" s="1"/>
      <c r="M100" s="1"/>
      <c r="N100" s="1"/>
      <c r="O100" s="1"/>
      <c r="P100" s="1"/>
      <c r="Q100" s="1"/>
      <c r="R100" s="1"/>
      <c r="S100" s="1"/>
      <c r="T100" s="1"/>
      <c r="U100" s="1"/>
    </row>
    <row r="101" spans="1:21" customFormat="1" ht="14.5">
      <c r="A101" s="1"/>
      <c r="B101" s="1"/>
      <c r="C101" s="1"/>
      <c r="D101" s="1"/>
      <c r="E101" s="1"/>
      <c r="F101" s="1"/>
      <c r="G101" s="1"/>
      <c r="H101" s="1"/>
      <c r="I101" s="1"/>
      <c r="J101" s="1"/>
      <c r="K101" s="1"/>
      <c r="L101" s="1"/>
      <c r="M101" s="1"/>
      <c r="N101" s="1"/>
      <c r="O101" s="1"/>
      <c r="P101" s="1"/>
      <c r="Q101" s="1"/>
      <c r="R101" s="1"/>
      <c r="S101" s="1"/>
      <c r="T101" s="1"/>
      <c r="U101" s="1"/>
    </row>
  </sheetData>
  <mergeCells count="4">
    <mergeCell ref="B3:D3"/>
    <mergeCell ref="C4:D4"/>
    <mergeCell ref="C5:D5"/>
    <mergeCell ref="D12:D15"/>
  </mergeCells>
  <hyperlinks>
    <hyperlink ref="B1" location="Contents!A1" display="Back to Contents" xr:uid="{00000000-0004-0000-07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DDEBF7"/>
  </sheetPr>
  <dimension ref="A1:AZ65"/>
  <sheetViews>
    <sheetView workbookViewId="0"/>
  </sheetViews>
  <sheetFormatPr defaultColWidth="8.7265625" defaultRowHeight="14"/>
  <cols>
    <col min="1" max="1" width="8.7265625" style="2" customWidth="1"/>
    <col min="2" max="10" width="20.7265625" style="2" customWidth="1"/>
    <col min="11" max="11" width="8.7265625" style="2" customWidth="1"/>
    <col min="12" max="16384" width="8.7265625" style="2"/>
  </cols>
  <sheetData>
    <row r="1" spans="1:52" s="1" customFormat="1" ht="15" customHeight="1">
      <c r="B1" s="26" t="s">
        <v>48</v>
      </c>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49999999999999" customHeight="1" thickBot="1">
      <c r="A3" s="1"/>
      <c r="B3" s="574" t="s">
        <v>33</v>
      </c>
      <c r="C3" s="574"/>
      <c r="D3" s="574"/>
      <c r="E3" s="163"/>
      <c r="F3" s="163"/>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4.9" customHeight="1">
      <c r="A4" s="1"/>
      <c r="B4" s="76" t="s">
        <v>1</v>
      </c>
      <c r="C4" s="575" t="s">
        <v>2</v>
      </c>
      <c r="D4" s="575"/>
      <c r="E4" s="163"/>
      <c r="F4" s="13"/>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5.65" customHeight="1" thickBot="1">
      <c r="A5" s="1"/>
      <c r="B5" s="164" t="s">
        <v>3</v>
      </c>
      <c r="C5" s="592"/>
      <c r="D5" s="592"/>
      <c r="E5" s="163"/>
      <c r="F5" s="13"/>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c r="A6" s="1"/>
      <c r="B6" s="1"/>
      <c r="C6" s="1"/>
      <c r="D6" s="1"/>
      <c r="E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4.5">
      <c r="A7" s="1"/>
      <c r="B7" s="165" t="s">
        <v>229</v>
      </c>
      <c r="C7" s="166"/>
      <c r="D7" s="166"/>
      <c r="E7" s="167"/>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c r="A8" s="1"/>
      <c r="B8" s="1"/>
      <c r="C8" s="1"/>
      <c r="D8" s="1"/>
      <c r="E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c r="A9" s="1"/>
      <c r="B9" s="1"/>
      <c r="C9" s="168"/>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5" thickBot="1">
      <c r="A10" s="1"/>
      <c r="B10" s="1"/>
      <c r="C10" s="593" t="s">
        <v>230</v>
      </c>
      <c r="D10" s="593"/>
      <c r="E10" s="593"/>
      <c r="F10" s="593"/>
      <c r="G10" s="594" t="s">
        <v>231</v>
      </c>
      <c r="H10" s="594"/>
      <c r="I10" s="594"/>
      <c r="J10" s="594"/>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ht="14.5" thickBot="1">
      <c r="A11" s="1"/>
      <c r="B11" s="170" t="s">
        <v>174</v>
      </c>
      <c r="C11" s="171">
        <v>2019</v>
      </c>
      <c r="D11" s="171">
        <v>2020</v>
      </c>
      <c r="E11" s="171">
        <v>2021</v>
      </c>
      <c r="F11" s="171" t="s">
        <v>232</v>
      </c>
      <c r="G11" s="171">
        <f>IF(ISNUMBER(C11),C11,"")</f>
        <v>2019</v>
      </c>
      <c r="H11" s="171">
        <f>IF(ISNUMBER(C11),C11+1,"")</f>
        <v>2020</v>
      </c>
      <c r="I11" s="171">
        <f>IF(ISNUMBER(C11),D11+1,"")</f>
        <v>2021</v>
      </c>
      <c r="J11" s="171" t="s">
        <v>233</v>
      </c>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c r="A12" s="1"/>
      <c r="B12" s="172" t="s">
        <v>234</v>
      </c>
      <c r="C12" s="173" t="s">
        <v>234</v>
      </c>
      <c r="D12" s="174" t="s">
        <v>234</v>
      </c>
      <c r="E12" s="173" t="s">
        <v>234</v>
      </c>
      <c r="F12" s="173" t="s">
        <v>234</v>
      </c>
      <c r="G12" s="173" t="s">
        <v>234</v>
      </c>
      <c r="H12" s="174" t="s">
        <v>234</v>
      </c>
      <c r="I12" s="173" t="s">
        <v>234</v>
      </c>
      <c r="J12" s="173" t="s">
        <v>234</v>
      </c>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c r="A13" s="1"/>
      <c r="B13" s="175"/>
      <c r="C13" s="173"/>
      <c r="D13" s="174"/>
      <c r="E13" s="173"/>
      <c r="F13" s="173"/>
      <c r="G13" s="173"/>
      <c r="H13" s="174"/>
      <c r="I13" s="173"/>
      <c r="J13" s="173"/>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c r="A14" s="1"/>
      <c r="B14" s="175"/>
      <c r="C14" s="173"/>
      <c r="D14" s="174"/>
      <c r="E14" s="173"/>
      <c r="F14" s="173"/>
      <c r="G14" s="173"/>
      <c r="H14" s="174"/>
      <c r="I14" s="173"/>
      <c r="J14" s="173"/>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c r="A15" s="1"/>
      <c r="B15" s="175"/>
      <c r="C15" s="173"/>
      <c r="D15" s="173"/>
      <c r="E15" s="173"/>
      <c r="F15" s="173"/>
      <c r="G15" s="173"/>
      <c r="H15" s="173"/>
      <c r="I15" s="173"/>
      <c r="J15" s="173"/>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ht="14.5" thickBot="1">
      <c r="A16" s="1"/>
      <c r="B16" s="176"/>
      <c r="C16" s="177"/>
      <c r="D16" s="177"/>
      <c r="E16" s="177"/>
      <c r="F16" s="177"/>
      <c r="G16" s="177"/>
      <c r="H16" s="177"/>
      <c r="I16" s="177"/>
      <c r="J16" s="177"/>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row r="62" spans="1:5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row>
    <row r="63" spans="1:5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row>
    <row r="64" spans="1:5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row>
    <row r="65" spans="2:10">
      <c r="B65" s="1"/>
      <c r="C65" s="1"/>
      <c r="D65" s="1"/>
      <c r="E65" s="1"/>
      <c r="F65" s="1"/>
      <c r="G65" s="1"/>
      <c r="H65" s="1"/>
      <c r="I65" s="1"/>
      <c r="J65" s="1"/>
    </row>
  </sheetData>
  <mergeCells count="5">
    <mergeCell ref="B3:D3"/>
    <mergeCell ref="C4:D4"/>
    <mergeCell ref="C5:D5"/>
    <mergeCell ref="C10:F10"/>
    <mergeCell ref="G10:J10"/>
  </mergeCells>
  <hyperlinks>
    <hyperlink ref="B1" location="Contents!A1" display="Back to Contents" xr:uid="{00000000-0004-0000-08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DDEBF7"/>
  </sheetPr>
  <dimension ref="A1:BZ14"/>
  <sheetViews>
    <sheetView workbookViewId="0">
      <selection activeCell="B14" sqref="B14"/>
    </sheetView>
  </sheetViews>
  <sheetFormatPr defaultColWidth="8.7265625" defaultRowHeight="14"/>
  <cols>
    <col min="1" max="1" width="8.7265625" style="2" customWidth="1"/>
    <col min="2" max="4" width="20.7265625" style="2" customWidth="1"/>
    <col min="5" max="5" width="27.54296875" style="2" bestFit="1" customWidth="1"/>
    <col min="6" max="11" width="15.54296875" style="2" customWidth="1"/>
    <col min="12" max="13" width="15.54296875" style="2" hidden="1" customWidth="1"/>
    <col min="14" max="14" width="18.26953125" style="2" customWidth="1"/>
    <col min="15" max="31" width="15.54296875" style="2" customWidth="1"/>
    <col min="32" max="32" width="10.81640625" style="2" bestFit="1" customWidth="1"/>
    <col min="33" max="33" width="13.1796875" style="2" bestFit="1" customWidth="1"/>
    <col min="34" max="34" width="11.453125" style="2" bestFit="1" customWidth="1"/>
    <col min="35" max="35" width="13.1796875" style="2" bestFit="1" customWidth="1"/>
    <col min="36" max="36" width="10.453125" style="2" bestFit="1" customWidth="1"/>
    <col min="37" max="37" width="13.1796875" style="2" bestFit="1" customWidth="1"/>
    <col min="38" max="38" width="12.26953125" style="2" bestFit="1" customWidth="1"/>
    <col min="39" max="39" width="12" style="2" bestFit="1" customWidth="1"/>
    <col min="40" max="40" width="9" style="2" bestFit="1" customWidth="1"/>
    <col min="41" max="41" width="11.1796875" style="2" customWidth="1"/>
    <col min="42" max="16384" width="8.7265625" style="2"/>
  </cols>
  <sheetData>
    <row r="1" spans="1:78" s="1" customFormat="1" ht="15" customHeight="1">
      <c r="B1" s="26" t="s">
        <v>48</v>
      </c>
    </row>
    <row r="2" spans="1:78" ht="15" customHeigh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row>
    <row r="3" spans="1:78" ht="20.149999999999999" customHeight="1">
      <c r="A3" s="1"/>
      <c r="B3" s="574" t="s">
        <v>34</v>
      </c>
      <c r="C3" s="574"/>
      <c r="D3" s="574"/>
      <c r="E3" s="178"/>
      <c r="F3" s="178"/>
      <c r="G3" s="178"/>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row>
    <row r="4" spans="1:78" ht="14.25" customHeight="1">
      <c r="A4" s="1"/>
      <c r="B4" s="76" t="s">
        <v>1</v>
      </c>
      <c r="C4" s="575" t="s">
        <v>2</v>
      </c>
      <c r="D4" s="575"/>
      <c r="E4" s="13"/>
      <c r="F4" s="9"/>
      <c r="G4" s="13"/>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row>
    <row r="5" spans="1:78" ht="14.25" customHeight="1">
      <c r="A5" s="1"/>
      <c r="B5" s="164" t="s">
        <v>3</v>
      </c>
      <c r="C5" s="578" t="str">
        <f>[1]Guidance!C5</f>
        <v>Chongqing Hankook Tire Co., Ltd.</v>
      </c>
      <c r="D5" s="578"/>
      <c r="E5" s="13"/>
      <c r="F5" s="9"/>
      <c r="G5" s="13"/>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row>
    <row r="6" spans="1:78" ht="14.25" customHeight="1">
      <c r="A6" s="1"/>
      <c r="B6" s="94"/>
      <c r="C6" s="36"/>
      <c r="D6" s="36"/>
      <c r="E6" s="13"/>
      <c r="F6" s="9"/>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row>
    <row r="7" spans="1:78" ht="14.25" customHeight="1">
      <c r="A7" s="1"/>
      <c r="B7" s="179" t="s">
        <v>235</v>
      </c>
      <c r="C7" s="180"/>
      <c r="D7" s="180"/>
      <c r="E7" s="44"/>
      <c r="F7" s="44"/>
      <c r="G7" s="44"/>
      <c r="H7" s="44"/>
      <c r="I7" s="44"/>
      <c r="J7" s="45"/>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row>
    <row r="8" spans="1:78" ht="14.25" customHeight="1">
      <c r="A8" s="1"/>
      <c r="B8" s="181" t="s">
        <v>236</v>
      </c>
      <c r="C8" s="182"/>
      <c r="D8" s="182"/>
      <c r="E8" s="97"/>
      <c r="F8" s="97"/>
      <c r="G8" s="97"/>
      <c r="H8" s="97"/>
      <c r="I8" s="97"/>
      <c r="J8" s="98"/>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row>
    <row r="9" spans="1:78" ht="14.25" customHeight="1">
      <c r="A9" s="1"/>
      <c r="B9" s="183" t="s">
        <v>237</v>
      </c>
      <c r="C9" s="184"/>
      <c r="D9" s="184"/>
      <c r="E9" s="47"/>
      <c r="F9" s="47"/>
      <c r="G9" s="47"/>
      <c r="H9" s="47"/>
      <c r="I9" s="47"/>
      <c r="J9" s="48"/>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row>
    <row r="10" spans="1:78" ht="14.25" customHeight="1">
      <c r="A10" s="1"/>
      <c r="B10" s="94"/>
      <c r="C10" s="36"/>
      <c r="D10" s="36"/>
      <c r="E10" s="13"/>
      <c r="F10" s="9"/>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row>
    <row r="11" spans="1:78">
      <c r="A11" s="1"/>
      <c r="B11" s="1"/>
      <c r="C11" s="1"/>
      <c r="D11" s="1"/>
      <c r="E11" s="1"/>
      <c r="F11" s="1"/>
      <c r="G11" s="1"/>
      <c r="H11" s="1"/>
      <c r="I11" s="1"/>
      <c r="J11" s="1"/>
      <c r="K11" s="1"/>
      <c r="L11" s="1"/>
      <c r="M11" s="1"/>
      <c r="N11" s="1"/>
      <c r="O11" s="1"/>
      <c r="P11" s="1"/>
      <c r="Q11" s="1"/>
      <c r="R11" s="1"/>
      <c r="S11" s="185"/>
      <c r="T11" s="185"/>
      <c r="U11" s="1"/>
      <c r="V11" s="185"/>
      <c r="W11" s="186"/>
      <c r="X11" s="1"/>
      <c r="Y11" s="1"/>
      <c r="Z11" s="1"/>
      <c r="AA11" s="185"/>
      <c r="AB11" s="1"/>
      <c r="AC11" s="1"/>
      <c r="AD11" s="185"/>
      <c r="AE11" s="1"/>
      <c r="AF11" s="187"/>
      <c r="AG11" s="187"/>
      <c r="AH11" s="187"/>
      <c r="AI11" s="187"/>
      <c r="AJ11" s="187"/>
      <c r="AK11" s="187"/>
      <c r="AL11" s="187"/>
      <c r="AM11" s="187"/>
      <c r="AN11" s="187"/>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row>
    <row r="12" spans="1:78" ht="15.75" customHeight="1">
      <c r="A12" s="1"/>
      <c r="B12" s="577" t="s">
        <v>238</v>
      </c>
      <c r="C12" s="577"/>
      <c r="D12" s="577"/>
      <c r="E12" s="577" t="s">
        <v>239</v>
      </c>
      <c r="F12" s="577"/>
      <c r="G12" s="577"/>
      <c r="H12" s="577"/>
      <c r="I12" s="577" t="s">
        <v>240</v>
      </c>
      <c r="J12" s="577"/>
      <c r="K12" s="577"/>
      <c r="L12" s="577"/>
      <c r="M12" s="577"/>
      <c r="N12" s="577"/>
      <c r="O12" s="577" t="s">
        <v>241</v>
      </c>
      <c r="P12" s="577"/>
      <c r="Q12" s="577"/>
      <c r="R12" s="577"/>
      <c r="S12" s="577"/>
      <c r="T12" s="577"/>
      <c r="U12" s="577"/>
      <c r="V12" s="577" t="s">
        <v>242</v>
      </c>
      <c r="W12" s="577"/>
      <c r="X12" s="577"/>
      <c r="Y12" s="577"/>
      <c r="Z12" s="577"/>
      <c r="AA12" s="577"/>
      <c r="AB12" s="577" t="s">
        <v>243</v>
      </c>
      <c r="AC12" s="577"/>
      <c r="AD12" s="577"/>
      <c r="AE12" s="577"/>
      <c r="AF12" s="577" t="s">
        <v>244</v>
      </c>
      <c r="AG12" s="577"/>
      <c r="AH12" s="577"/>
      <c r="AI12" s="577"/>
      <c r="AJ12" s="577"/>
      <c r="AK12" s="577"/>
      <c r="AL12" s="577"/>
      <c r="AM12" s="577"/>
      <c r="AN12" s="577"/>
      <c r="AO12" s="188"/>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row>
    <row r="13" spans="1:78" s="55" customFormat="1" ht="89.15" customHeight="1">
      <c r="A13" s="11"/>
      <c r="B13" s="189" t="s">
        <v>174</v>
      </c>
      <c r="C13" s="190" t="s">
        <v>245</v>
      </c>
      <c r="D13" s="190" t="s">
        <v>246</v>
      </c>
      <c r="E13" s="190" t="s">
        <v>247</v>
      </c>
      <c r="F13" s="190" t="s">
        <v>248</v>
      </c>
      <c r="G13" s="190" t="s">
        <v>249</v>
      </c>
      <c r="H13" s="190" t="s">
        <v>250</v>
      </c>
      <c r="I13" s="190" t="s">
        <v>251</v>
      </c>
      <c r="J13" s="191" t="s">
        <v>252</v>
      </c>
      <c r="K13" s="191" t="s">
        <v>253</v>
      </c>
      <c r="L13" s="190" t="s">
        <v>254</v>
      </c>
      <c r="M13" s="190" t="s">
        <v>255</v>
      </c>
      <c r="N13" s="190" t="s">
        <v>256</v>
      </c>
      <c r="O13" s="190" t="s">
        <v>257</v>
      </c>
      <c r="P13" s="190" t="s">
        <v>258</v>
      </c>
      <c r="Q13" s="190" t="s">
        <v>259</v>
      </c>
      <c r="R13" s="190" t="s">
        <v>260</v>
      </c>
      <c r="S13" s="190" t="s">
        <v>261</v>
      </c>
      <c r="T13" s="190" t="s">
        <v>262</v>
      </c>
      <c r="U13" s="190" t="s">
        <v>263</v>
      </c>
      <c r="V13" s="190" t="s">
        <v>264</v>
      </c>
      <c r="W13" s="190" t="s">
        <v>265</v>
      </c>
      <c r="X13" s="190" t="s">
        <v>266</v>
      </c>
      <c r="Y13" s="190" t="s">
        <v>267</v>
      </c>
      <c r="Z13" s="190" t="s">
        <v>268</v>
      </c>
      <c r="AA13" s="190" t="s">
        <v>269</v>
      </c>
      <c r="AB13" s="190" t="s">
        <v>270</v>
      </c>
      <c r="AC13" s="190" t="s">
        <v>271</v>
      </c>
      <c r="AD13" s="190" t="s">
        <v>272</v>
      </c>
      <c r="AE13" s="190" t="s">
        <v>273</v>
      </c>
      <c r="AF13" s="191" t="s">
        <v>274</v>
      </c>
      <c r="AG13" s="191" t="s">
        <v>275</v>
      </c>
      <c r="AH13" s="191" t="s">
        <v>276</v>
      </c>
      <c r="AI13" s="191" t="s">
        <v>277</v>
      </c>
      <c r="AJ13" s="191" t="s">
        <v>278</v>
      </c>
      <c r="AK13" s="191" t="s">
        <v>279</v>
      </c>
      <c r="AL13" s="192" t="s">
        <v>280</v>
      </c>
      <c r="AM13" s="192" t="s">
        <v>281</v>
      </c>
      <c r="AN13" s="192" t="s">
        <v>282</v>
      </c>
      <c r="AO13" s="192" t="s">
        <v>283</v>
      </c>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row>
    <row r="14" spans="1:78">
      <c r="B14" s="504" t="s">
        <v>583</v>
      </c>
    </row>
  </sheetData>
  <mergeCells count="10">
    <mergeCell ref="O12:U12"/>
    <mergeCell ref="V12:AA12"/>
    <mergeCell ref="AB12:AE12"/>
    <mergeCell ref="AF12:AN12"/>
    <mergeCell ref="B3:D3"/>
    <mergeCell ref="C4:D4"/>
    <mergeCell ref="C5:D5"/>
    <mergeCell ref="B12:D12"/>
    <mergeCell ref="E12:H12"/>
    <mergeCell ref="I12:N12"/>
  </mergeCells>
  <hyperlinks>
    <hyperlink ref="B1" location="Contents!A1" display="Back to Contents" xr:uid="{00000000-0004-0000-09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DDEBF7"/>
  </sheetPr>
  <dimension ref="A1:BW14"/>
  <sheetViews>
    <sheetView workbookViewId="0"/>
  </sheetViews>
  <sheetFormatPr defaultRowHeight="14.5"/>
  <cols>
    <col min="1" max="1" width="8.7265625" customWidth="1"/>
    <col min="2" max="4" width="20.7265625" customWidth="1"/>
    <col min="5" max="5" width="32.81640625" bestFit="1" customWidth="1"/>
    <col min="6" max="8" width="15.54296875" customWidth="1"/>
    <col min="9" max="9" width="20.1796875" bestFit="1" customWidth="1"/>
    <col min="10" max="37" width="15.54296875" customWidth="1"/>
    <col min="38" max="38" width="8.7265625" customWidth="1"/>
  </cols>
  <sheetData>
    <row r="1" spans="1:75" s="3" customFormat="1" ht="15" customHeight="1">
      <c r="B1" s="26" t="s">
        <v>48</v>
      </c>
    </row>
    <row r="2" spans="1:75" ht="15" customHeight="1" thickBot="1">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row>
    <row r="3" spans="1:75" ht="20.149999999999999" customHeight="1" thickBot="1">
      <c r="A3" s="3"/>
      <c r="B3" s="574" t="s">
        <v>287</v>
      </c>
      <c r="C3" s="574"/>
      <c r="D3" s="574"/>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row>
    <row r="4" spans="1:75">
      <c r="A4" s="3"/>
      <c r="B4" s="196" t="s">
        <v>1</v>
      </c>
      <c r="C4" s="575" t="s">
        <v>2</v>
      </c>
      <c r="D4" s="575"/>
      <c r="E4" s="9"/>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row>
    <row r="5" spans="1:75" ht="15" thickBot="1">
      <c r="A5" s="3"/>
      <c r="B5" s="164" t="s">
        <v>3</v>
      </c>
      <c r="C5" s="578" t="str">
        <f>[1]Guidance!C5</f>
        <v>Chongqing Hankook Tire Co., Ltd.</v>
      </c>
      <c r="D5" s="578"/>
      <c r="E5" s="9"/>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row>
    <row r="6" spans="1:75">
      <c r="A6" s="3"/>
      <c r="B6" s="94"/>
      <c r="C6" s="36"/>
      <c r="D6" s="36"/>
      <c r="E6" s="9"/>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row>
    <row r="7" spans="1:75">
      <c r="A7" s="3"/>
      <c r="B7" s="179" t="s">
        <v>288</v>
      </c>
      <c r="C7" s="180"/>
      <c r="D7" s="180"/>
      <c r="E7" s="44"/>
      <c r="F7" s="44"/>
      <c r="G7" s="44"/>
      <c r="H7" s="44"/>
      <c r="I7" s="44"/>
      <c r="J7" s="45"/>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row>
    <row r="8" spans="1:75">
      <c r="A8" s="3"/>
      <c r="B8" s="181" t="s">
        <v>236</v>
      </c>
      <c r="C8" s="182"/>
      <c r="D8" s="182"/>
      <c r="E8" s="97"/>
      <c r="F8" s="97"/>
      <c r="G8" s="97"/>
      <c r="H8" s="97"/>
      <c r="I8" s="97"/>
      <c r="J8" s="98"/>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row>
    <row r="9" spans="1:75">
      <c r="A9" s="3"/>
      <c r="B9" s="183" t="s">
        <v>237</v>
      </c>
      <c r="C9" s="184"/>
      <c r="D9" s="184"/>
      <c r="E9" s="47"/>
      <c r="F9" s="47"/>
      <c r="G9" s="47"/>
      <c r="H9" s="47"/>
      <c r="I9" s="47"/>
      <c r="J9" s="48"/>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row>
    <row r="10" spans="1:75" ht="15" thickBot="1">
      <c r="A10" s="3"/>
      <c r="B10" s="3"/>
      <c r="C10" s="3"/>
      <c r="D10" s="3"/>
      <c r="E10" s="3"/>
      <c r="F10" s="3"/>
      <c r="G10" s="3"/>
      <c r="H10" s="3"/>
      <c r="I10" s="3"/>
      <c r="J10" s="3"/>
      <c r="K10" s="3"/>
      <c r="L10" s="3"/>
      <c r="M10" s="3"/>
      <c r="N10" s="197"/>
      <c r="O10" s="197"/>
      <c r="P10" s="197"/>
      <c r="Q10" s="197"/>
      <c r="R10" s="197"/>
      <c r="S10" s="197"/>
      <c r="T10" s="197"/>
      <c r="U10" s="197"/>
      <c r="V10" s="197"/>
      <c r="W10" s="198"/>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row>
    <row r="11" spans="1:75" ht="15" thickBot="1">
      <c r="A11" s="3"/>
      <c r="B11" s="577" t="s">
        <v>238</v>
      </c>
      <c r="C11" s="577"/>
      <c r="D11" s="577"/>
      <c r="E11" s="577" t="s">
        <v>239</v>
      </c>
      <c r="F11" s="577"/>
      <c r="G11" s="577"/>
      <c r="H11" s="577"/>
      <c r="I11" s="597"/>
      <c r="J11" s="597"/>
      <c r="K11" s="597"/>
      <c r="L11" s="597"/>
      <c r="M11" s="577" t="s">
        <v>241</v>
      </c>
      <c r="N11" s="577"/>
      <c r="O11" s="577"/>
      <c r="P11" s="577"/>
      <c r="Q11" s="577" t="s">
        <v>242</v>
      </c>
      <c r="R11" s="577"/>
      <c r="S11" s="577"/>
      <c r="T11" s="577"/>
      <c r="U11" s="577"/>
      <c r="V11" s="577"/>
      <c r="W11" s="577"/>
      <c r="X11" s="595" t="s">
        <v>243</v>
      </c>
      <c r="Y11" s="595"/>
      <c r="Z11" s="595"/>
      <c r="AA11" s="596"/>
      <c r="AB11" s="596"/>
      <c r="AC11" s="596"/>
      <c r="AD11" s="596"/>
      <c r="AE11" s="596"/>
      <c r="AF11" s="596"/>
      <c r="AG11" s="596"/>
      <c r="AH11" s="596"/>
      <c r="AI11" s="596"/>
      <c r="AJ11" s="596"/>
      <c r="AK11" s="596"/>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row>
    <row r="12" spans="1:75" ht="56.5" thickBot="1">
      <c r="A12" s="3"/>
      <c r="B12" s="132" t="s">
        <v>174</v>
      </c>
      <c r="C12" s="190" t="s">
        <v>289</v>
      </c>
      <c r="D12" s="191" t="s">
        <v>290</v>
      </c>
      <c r="E12" s="133" t="s">
        <v>247</v>
      </c>
      <c r="F12" s="133" t="s">
        <v>248</v>
      </c>
      <c r="G12" s="133" t="s">
        <v>249</v>
      </c>
      <c r="H12" s="190" t="s">
        <v>250</v>
      </c>
      <c r="I12" s="133" t="s">
        <v>291</v>
      </c>
      <c r="J12" s="191" t="s">
        <v>252</v>
      </c>
      <c r="K12" s="191" t="s">
        <v>253</v>
      </c>
      <c r="L12" s="133" t="s">
        <v>257</v>
      </c>
      <c r="M12" s="133" t="s">
        <v>258</v>
      </c>
      <c r="N12" s="133" t="s">
        <v>259</v>
      </c>
      <c r="O12" s="133" t="s">
        <v>260</v>
      </c>
      <c r="P12" s="199" t="s">
        <v>292</v>
      </c>
      <c r="Q12" s="133" t="s">
        <v>264</v>
      </c>
      <c r="R12" s="190" t="s">
        <v>265</v>
      </c>
      <c r="S12" s="190" t="s">
        <v>266</v>
      </c>
      <c r="T12" s="190" t="s">
        <v>267</v>
      </c>
      <c r="U12" s="191" t="s">
        <v>274</v>
      </c>
      <c r="V12" s="190" t="s">
        <v>268</v>
      </c>
      <c r="W12" s="133" t="s">
        <v>269</v>
      </c>
      <c r="X12" s="133" t="s">
        <v>293</v>
      </c>
      <c r="Y12" s="133" t="s">
        <v>271</v>
      </c>
      <c r="Z12" s="133" t="s">
        <v>272</v>
      </c>
      <c r="AA12" s="133" t="s">
        <v>294</v>
      </c>
      <c r="AB12" s="133" t="s">
        <v>295</v>
      </c>
      <c r="AC12" s="191" t="s">
        <v>296</v>
      </c>
      <c r="AD12" s="133" t="s">
        <v>297</v>
      </c>
      <c r="AE12" s="191" t="s">
        <v>282</v>
      </c>
      <c r="AF12" s="133" t="s">
        <v>298</v>
      </c>
      <c r="AG12" s="133" t="s">
        <v>299</v>
      </c>
      <c r="AH12" s="191" t="s">
        <v>279</v>
      </c>
      <c r="AI12" s="191" t="s">
        <v>280</v>
      </c>
      <c r="AJ12" s="191" t="s">
        <v>281</v>
      </c>
      <c r="AK12" s="134" t="s">
        <v>300</v>
      </c>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row>
    <row r="13" spans="1:75" s="217" customFormat="1" ht="15.5">
      <c r="A13" s="200"/>
      <c r="B13" s="201">
        <v>1234567901</v>
      </c>
      <c r="C13" s="202" t="s">
        <v>301</v>
      </c>
      <c r="D13" s="202" t="s">
        <v>302</v>
      </c>
      <c r="E13" s="202" t="s">
        <v>303</v>
      </c>
      <c r="F13" s="203">
        <v>1245103846</v>
      </c>
      <c r="G13" s="202" t="s">
        <v>304</v>
      </c>
      <c r="H13" s="202" t="s">
        <v>305</v>
      </c>
      <c r="I13" s="202" t="s">
        <v>306</v>
      </c>
      <c r="J13" s="204">
        <v>43597</v>
      </c>
      <c r="K13" s="205" t="s">
        <v>284</v>
      </c>
      <c r="L13" s="202" t="s">
        <v>286</v>
      </c>
      <c r="M13" s="202">
        <v>30</v>
      </c>
      <c r="N13" s="206">
        <v>1200</v>
      </c>
      <c r="O13" s="202" t="s">
        <v>307</v>
      </c>
      <c r="P13" s="206">
        <v>1200</v>
      </c>
      <c r="Q13" s="207">
        <v>50000</v>
      </c>
      <c r="R13" s="207">
        <v>8000</v>
      </c>
      <c r="S13" s="207">
        <v>5000</v>
      </c>
      <c r="T13" s="207">
        <v>2000</v>
      </c>
      <c r="U13" s="208">
        <v>1000</v>
      </c>
      <c r="V13" s="207">
        <v>1000</v>
      </c>
      <c r="W13" s="209">
        <f>Q13-R13-S13-T13-V13</f>
        <v>34000</v>
      </c>
      <c r="X13" s="210" t="s">
        <v>285</v>
      </c>
      <c r="Y13" s="211">
        <v>0.79139999999999999</v>
      </c>
      <c r="Z13" s="209">
        <f t="shared" ref="Z13" si="0">W13*Y13</f>
        <v>26907.599999999999</v>
      </c>
      <c r="AA13" s="212">
        <v>0.1</v>
      </c>
      <c r="AB13" s="212">
        <v>0.1</v>
      </c>
      <c r="AC13" s="213">
        <v>800</v>
      </c>
      <c r="AD13" s="214">
        <v>1500</v>
      </c>
      <c r="AE13" s="213">
        <v>375</v>
      </c>
      <c r="AF13" s="215">
        <v>0.2</v>
      </c>
      <c r="AG13" s="202">
        <v>300</v>
      </c>
      <c r="AH13" s="202">
        <v>200</v>
      </c>
      <c r="AI13" s="213">
        <v>300</v>
      </c>
      <c r="AJ13" s="215">
        <v>0.1</v>
      </c>
      <c r="AK13" s="216"/>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0"/>
      <c r="BM13" s="200"/>
      <c r="BN13" s="200"/>
      <c r="BO13" s="200"/>
      <c r="BP13" s="200"/>
      <c r="BQ13" s="200"/>
      <c r="BR13" s="200"/>
      <c r="BS13" s="200"/>
      <c r="BT13" s="200"/>
      <c r="BU13" s="200"/>
      <c r="BV13" s="200"/>
      <c r="BW13" s="200"/>
    </row>
    <row r="14" spans="1:75">
      <c r="B14" s="504" t="s">
        <v>583</v>
      </c>
    </row>
  </sheetData>
  <autoFilter ref="B12:AK13" xr:uid="{00000000-0009-0000-0000-00000A000000}">
    <sortState xmlns:xlrd2="http://schemas.microsoft.com/office/spreadsheetml/2017/richdata2" ref="B13:AK14">
      <sortCondition ref="J13"/>
    </sortState>
  </autoFilter>
  <mergeCells count="10">
    <mergeCell ref="M11:P11"/>
    <mergeCell ref="Q11:W11"/>
    <mergeCell ref="X11:Z11"/>
    <mergeCell ref="AA11:AK11"/>
    <mergeCell ref="B3:D3"/>
    <mergeCell ref="C4:D4"/>
    <mergeCell ref="C5:D5"/>
    <mergeCell ref="B11:D11"/>
    <mergeCell ref="E11:H11"/>
    <mergeCell ref="I11:L11"/>
  </mergeCells>
  <hyperlinks>
    <hyperlink ref="B1" location="Contents!A1" display="Back to Contents" xr:uid="{00000000-0004-0000-0A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DDEBF7"/>
  </sheetPr>
  <dimension ref="A1:AC54"/>
  <sheetViews>
    <sheetView workbookViewId="0">
      <selection activeCell="G33" sqref="G33"/>
    </sheetView>
  </sheetViews>
  <sheetFormatPr defaultColWidth="8.7265625" defaultRowHeight="14"/>
  <cols>
    <col min="1" max="1" width="8.7265625" style="2" customWidth="1"/>
    <col min="2" max="2" width="20.7265625" style="2" customWidth="1"/>
    <col min="3" max="3" width="26.26953125" style="2" customWidth="1"/>
    <col min="4" max="4" width="24.54296875" style="2" customWidth="1"/>
    <col min="5" max="5" width="8.7265625" style="2" customWidth="1"/>
    <col min="6" max="6" width="8.7265625" style="2"/>
    <col min="7" max="7" width="20.7265625" style="2" customWidth="1"/>
    <col min="8" max="8" width="26.26953125" style="2" customWidth="1"/>
    <col min="9" max="9" width="24.54296875" style="2" customWidth="1"/>
    <col min="10" max="16384" width="8.7265625" style="2"/>
  </cols>
  <sheetData>
    <row r="1" spans="1:29" s="1" customFormat="1" ht="15" customHeight="1">
      <c r="B1" s="26" t="s">
        <v>48</v>
      </c>
    </row>
    <row r="2" spans="1:29"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row>
    <row r="3" spans="1:29" ht="20.149999999999999" customHeight="1" thickBot="1">
      <c r="A3" s="1"/>
      <c r="B3" s="574" t="s">
        <v>308</v>
      </c>
      <c r="C3" s="574"/>
      <c r="D3" s="574"/>
      <c r="E3" s="1"/>
      <c r="F3" s="1"/>
      <c r="G3" s="1"/>
      <c r="H3" s="1"/>
      <c r="I3" s="1"/>
      <c r="J3" s="1"/>
      <c r="K3" s="1"/>
      <c r="L3" s="1"/>
      <c r="M3" s="1"/>
      <c r="N3" s="1"/>
      <c r="O3" s="1"/>
      <c r="P3" s="1"/>
      <c r="Q3" s="1"/>
      <c r="R3" s="1"/>
      <c r="S3" s="1"/>
      <c r="T3" s="1"/>
      <c r="U3" s="1"/>
      <c r="V3" s="1"/>
      <c r="W3" s="1"/>
      <c r="X3" s="1"/>
      <c r="Y3" s="1"/>
      <c r="Z3" s="1"/>
      <c r="AA3" s="1"/>
      <c r="AB3" s="1"/>
      <c r="AC3" s="1"/>
    </row>
    <row r="4" spans="1:29" ht="14.25" customHeight="1">
      <c r="A4" s="1"/>
      <c r="B4" s="76" t="s">
        <v>1</v>
      </c>
      <c r="C4" s="575" t="s">
        <v>2</v>
      </c>
      <c r="D4" s="575"/>
      <c r="E4" s="1"/>
      <c r="F4" s="1"/>
      <c r="G4" s="1"/>
      <c r="H4" s="1"/>
      <c r="I4" s="1"/>
      <c r="J4" s="1"/>
      <c r="K4" s="1"/>
      <c r="L4" s="1"/>
      <c r="M4" s="1"/>
      <c r="N4" s="1"/>
      <c r="O4" s="1"/>
      <c r="P4" s="1"/>
      <c r="Q4" s="1"/>
      <c r="R4" s="1"/>
      <c r="S4" s="1"/>
      <c r="T4" s="1"/>
      <c r="U4" s="1"/>
      <c r="V4" s="1"/>
      <c r="W4" s="1"/>
      <c r="X4" s="1"/>
      <c r="Y4" s="1"/>
      <c r="Z4" s="1"/>
      <c r="AA4" s="1"/>
      <c r="AB4" s="1"/>
      <c r="AC4" s="1"/>
    </row>
    <row r="5" spans="1:29" ht="14.25" customHeight="1" thickBot="1">
      <c r="A5" s="1"/>
      <c r="B5" s="164" t="s">
        <v>3</v>
      </c>
      <c r="C5" s="578" t="str">
        <f>[1]Guidance!C5</f>
        <v>Chongqing Hankook Tire Co., Ltd.</v>
      </c>
      <c r="D5" s="578"/>
      <c r="E5" s="1"/>
      <c r="F5" s="1"/>
      <c r="G5" s="1"/>
      <c r="H5" s="1"/>
      <c r="I5" s="1"/>
      <c r="J5" s="1"/>
      <c r="K5" s="1"/>
      <c r="L5" s="1"/>
      <c r="M5" s="1"/>
      <c r="N5" s="1"/>
      <c r="O5" s="1"/>
      <c r="P5" s="1"/>
      <c r="Q5" s="1"/>
      <c r="R5" s="1"/>
      <c r="S5" s="1"/>
      <c r="T5" s="1"/>
      <c r="U5" s="1"/>
      <c r="V5" s="1"/>
      <c r="W5" s="1"/>
      <c r="X5" s="1"/>
      <c r="Y5" s="1"/>
      <c r="Z5" s="1"/>
      <c r="AA5" s="1"/>
      <c r="AB5" s="1"/>
      <c r="AC5" s="1"/>
    </row>
    <row r="6" spans="1:29">
      <c r="A6" s="1"/>
      <c r="B6" s="1"/>
      <c r="C6" s="1"/>
      <c r="D6" s="1"/>
      <c r="E6" s="1"/>
      <c r="F6" s="1"/>
      <c r="G6" s="1"/>
      <c r="H6" s="1"/>
      <c r="I6" s="1"/>
      <c r="J6" s="1"/>
      <c r="K6" s="1"/>
      <c r="L6" s="1"/>
      <c r="M6" s="1"/>
      <c r="N6" s="1"/>
      <c r="O6" s="1"/>
      <c r="P6" s="1"/>
      <c r="Q6" s="1"/>
      <c r="R6" s="1"/>
      <c r="S6" s="1"/>
      <c r="T6" s="1"/>
      <c r="U6" s="1"/>
      <c r="V6" s="1"/>
      <c r="W6" s="1"/>
      <c r="X6" s="1"/>
      <c r="Y6" s="1"/>
      <c r="Z6" s="1"/>
      <c r="AA6" s="1"/>
      <c r="AB6" s="1"/>
      <c r="AC6" s="1"/>
    </row>
    <row r="7" spans="1:29" ht="14.5">
      <c r="A7" s="1"/>
      <c r="B7" s="598" t="s">
        <v>309</v>
      </c>
      <c r="C7" s="598"/>
      <c r="D7" s="598"/>
      <c r="E7" s="1"/>
      <c r="F7" s="1"/>
      <c r="G7" s="1"/>
      <c r="H7" s="1"/>
      <c r="I7" s="1"/>
      <c r="J7" s="1"/>
      <c r="K7" s="1"/>
      <c r="L7" s="1"/>
      <c r="M7" s="1"/>
      <c r="N7" s="1"/>
      <c r="O7" s="1"/>
      <c r="P7" s="1"/>
      <c r="Q7" s="1"/>
      <c r="R7" s="1"/>
      <c r="S7" s="1"/>
      <c r="T7" s="1"/>
      <c r="U7" s="1"/>
      <c r="V7" s="1"/>
      <c r="W7" s="1"/>
      <c r="X7" s="1"/>
      <c r="Y7" s="1"/>
      <c r="Z7" s="1"/>
      <c r="AA7" s="1"/>
      <c r="AB7" s="1"/>
      <c r="AC7" s="1"/>
    </row>
    <row r="8" spans="1:29" ht="14.5">
      <c r="A8" s="1"/>
      <c r="B8" s="599" t="s">
        <v>310</v>
      </c>
      <c r="C8" s="599"/>
      <c r="D8" s="599"/>
      <c r="E8" s="1"/>
      <c r="F8" s="1"/>
      <c r="G8" s="1"/>
      <c r="H8" s="1"/>
      <c r="I8" s="1"/>
      <c r="J8" s="1"/>
      <c r="K8" s="1"/>
      <c r="L8" s="1"/>
      <c r="M8" s="1"/>
      <c r="N8" s="1"/>
      <c r="O8" s="1"/>
      <c r="P8" s="1"/>
      <c r="Q8" s="1"/>
      <c r="R8" s="1"/>
      <c r="S8" s="1"/>
      <c r="T8" s="1"/>
      <c r="U8" s="1"/>
      <c r="V8" s="1"/>
      <c r="W8" s="1"/>
      <c r="X8" s="1"/>
      <c r="Y8" s="1"/>
      <c r="Z8" s="1"/>
      <c r="AA8" s="1"/>
      <c r="AB8" s="1"/>
      <c r="AC8" s="1"/>
    </row>
    <row r="9" spans="1:29" ht="14.5" thickBot="1">
      <c r="C9" s="218"/>
      <c r="D9" s="218"/>
    </row>
    <row r="10" spans="1:29" s="55" customFormat="1" ht="28.5" thickBot="1">
      <c r="A10" s="11"/>
      <c r="B10" s="219" t="s">
        <v>311</v>
      </c>
      <c r="C10" s="219" t="s">
        <v>312</v>
      </c>
      <c r="D10" s="220" t="s">
        <v>313</v>
      </c>
      <c r="E10" s="11"/>
      <c r="F10" s="11"/>
      <c r="G10" s="11"/>
      <c r="H10" s="11"/>
      <c r="I10" s="11"/>
      <c r="J10" s="11"/>
      <c r="K10" s="11"/>
      <c r="L10" s="11"/>
      <c r="M10" s="11"/>
      <c r="N10" s="11"/>
      <c r="O10" s="11"/>
      <c r="P10" s="11"/>
      <c r="Q10" s="11"/>
      <c r="R10" s="11"/>
      <c r="S10" s="11"/>
      <c r="T10" s="11"/>
      <c r="U10" s="11"/>
      <c r="V10" s="11"/>
      <c r="W10" s="11"/>
      <c r="X10" s="11"/>
      <c r="Y10" s="11"/>
    </row>
    <row r="11" spans="1:29" s="55" customFormat="1" ht="18.649999999999999" customHeight="1">
      <c r="A11" s="11"/>
      <c r="B11" s="221" t="s">
        <v>314</v>
      </c>
      <c r="C11" s="222">
        <v>100</v>
      </c>
      <c r="D11" s="222">
        <v>100</v>
      </c>
      <c r="E11" s="11"/>
      <c r="F11" s="11"/>
      <c r="G11" s="11"/>
      <c r="H11" s="11"/>
      <c r="I11" s="11"/>
      <c r="J11" s="11"/>
      <c r="K11" s="11"/>
      <c r="L11" s="11"/>
      <c r="M11" s="11"/>
      <c r="N11" s="11"/>
      <c r="O11" s="11"/>
      <c r="P11" s="11"/>
      <c r="Q11" s="11"/>
      <c r="R11" s="11"/>
      <c r="S11" s="11"/>
      <c r="T11" s="11"/>
      <c r="U11" s="11"/>
      <c r="V11" s="11"/>
      <c r="W11" s="11"/>
      <c r="X11" s="11"/>
      <c r="Y11" s="11"/>
    </row>
    <row r="12" spans="1:29" s="194" customFormat="1" ht="14.5">
      <c r="A12" s="168"/>
      <c r="B12" s="223" t="s">
        <v>315</v>
      </c>
      <c r="C12" s="222">
        <v>48.733804475853951</v>
      </c>
      <c r="D12" s="222">
        <v>58.942299301182068</v>
      </c>
      <c r="E12" s="168"/>
      <c r="F12" s="168"/>
      <c r="G12" s="168"/>
      <c r="H12" s="168"/>
      <c r="I12" s="168"/>
      <c r="J12" s="168"/>
      <c r="K12" s="168"/>
      <c r="L12" s="168"/>
      <c r="M12" s="168"/>
      <c r="N12" s="168"/>
      <c r="O12" s="168"/>
      <c r="P12" s="168"/>
      <c r="Q12" s="168"/>
      <c r="R12" s="168"/>
      <c r="S12" s="168"/>
      <c r="T12" s="168"/>
      <c r="U12" s="168"/>
      <c r="V12" s="168"/>
      <c r="W12" s="168"/>
      <c r="X12" s="168"/>
      <c r="Y12" s="168"/>
    </row>
    <row r="13" spans="1:29">
      <c r="A13" s="1"/>
      <c r="B13" s="223" t="s">
        <v>316</v>
      </c>
      <c r="C13" s="222">
        <v>41.237590442537439</v>
      </c>
      <c r="D13" s="222">
        <v>41.306174370295032</v>
      </c>
      <c r="E13" s="1"/>
      <c r="F13" s="1"/>
      <c r="G13" s="1"/>
      <c r="H13" s="1"/>
      <c r="I13" s="1"/>
      <c r="J13" s="1"/>
      <c r="K13" s="1"/>
      <c r="L13" s="1"/>
      <c r="M13" s="1"/>
      <c r="N13" s="1"/>
      <c r="O13" s="1"/>
      <c r="P13" s="1"/>
      <c r="Q13" s="1"/>
      <c r="R13" s="1"/>
      <c r="S13" s="1"/>
      <c r="T13" s="1"/>
      <c r="U13" s="1"/>
      <c r="V13" s="1"/>
      <c r="W13" s="1"/>
      <c r="X13" s="1"/>
      <c r="Y13" s="1"/>
    </row>
    <row r="14" spans="1:29">
      <c r="A14" s="1"/>
      <c r="B14" s="223" t="s">
        <v>317</v>
      </c>
      <c r="C14" s="222">
        <v>33.489819956251047</v>
      </c>
      <c r="D14" s="222">
        <v>41.22477843046299</v>
      </c>
      <c r="E14" s="1"/>
      <c r="F14" s="1"/>
      <c r="G14" s="1"/>
      <c r="H14" s="1"/>
      <c r="I14" s="1"/>
      <c r="J14" s="1"/>
      <c r="K14" s="1"/>
      <c r="L14" s="1"/>
      <c r="M14" s="1"/>
      <c r="N14" s="1"/>
      <c r="O14" s="1"/>
      <c r="P14" s="1"/>
      <c r="Q14" s="1"/>
      <c r="R14" s="1"/>
      <c r="S14" s="1"/>
      <c r="T14" s="1"/>
      <c r="U14" s="1"/>
      <c r="V14" s="1"/>
      <c r="W14" s="1"/>
      <c r="X14" s="1"/>
      <c r="Y14" s="1"/>
    </row>
    <row r="15" spans="1:29">
      <c r="A15" s="1"/>
      <c r="B15" s="223" t="s">
        <v>318</v>
      </c>
      <c r="C15" s="222">
        <v>32.640080767289248</v>
      </c>
      <c r="D15" s="222">
        <v>39.93924484134083</v>
      </c>
      <c r="E15" s="1"/>
      <c r="F15" s="1"/>
      <c r="G15" s="1"/>
      <c r="H15" s="1"/>
      <c r="I15" s="1"/>
      <c r="J15" s="1"/>
      <c r="K15" s="1"/>
      <c r="L15" s="1"/>
      <c r="M15" s="1"/>
      <c r="N15" s="1"/>
      <c r="O15" s="1"/>
      <c r="P15" s="1"/>
      <c r="Q15" s="1"/>
      <c r="R15" s="1"/>
      <c r="S15" s="1"/>
      <c r="T15" s="1"/>
      <c r="U15" s="1"/>
      <c r="V15" s="1"/>
      <c r="W15" s="1"/>
      <c r="X15" s="1"/>
      <c r="Y15" s="1"/>
    </row>
    <row r="16" spans="1:29">
      <c r="A16" s="1"/>
      <c r="B16" s="223" t="s">
        <v>319</v>
      </c>
      <c r="C16" s="222">
        <v>31.675079925963317</v>
      </c>
      <c r="D16" s="222">
        <v>41.255301873969799</v>
      </c>
      <c r="E16" s="1"/>
      <c r="F16" s="1"/>
      <c r="G16" s="1"/>
      <c r="H16" s="1"/>
      <c r="I16" s="1"/>
      <c r="J16" s="1"/>
      <c r="K16" s="1"/>
      <c r="L16" s="1"/>
      <c r="M16" s="1"/>
      <c r="N16" s="1"/>
      <c r="O16" s="1"/>
      <c r="P16" s="1"/>
      <c r="Q16" s="1"/>
      <c r="R16" s="1"/>
      <c r="S16" s="1"/>
      <c r="T16" s="1"/>
      <c r="U16" s="1"/>
      <c r="V16" s="1"/>
      <c r="W16" s="1"/>
      <c r="X16" s="1"/>
      <c r="Y16" s="1"/>
    </row>
    <row r="17" spans="1:26">
      <c r="A17" s="1"/>
      <c r="B17" s="223" t="s">
        <v>320</v>
      </c>
      <c r="C17" s="222">
        <v>31.141679286555611</v>
      </c>
      <c r="D17" s="222">
        <v>40.564961134484342</v>
      </c>
      <c r="E17" s="1"/>
      <c r="F17" s="1"/>
      <c r="G17" s="1"/>
      <c r="H17" s="1"/>
      <c r="I17" s="1"/>
      <c r="J17" s="1"/>
      <c r="K17" s="1"/>
      <c r="L17" s="1"/>
      <c r="M17" s="1"/>
      <c r="N17" s="1"/>
      <c r="O17" s="1"/>
      <c r="P17" s="1"/>
      <c r="Q17" s="1"/>
      <c r="R17" s="1"/>
      <c r="S17" s="1"/>
      <c r="T17" s="1"/>
      <c r="U17" s="1"/>
      <c r="V17" s="1"/>
      <c r="W17" s="1"/>
      <c r="X17" s="1"/>
      <c r="Y17" s="1"/>
    </row>
    <row r="18" spans="1:26">
      <c r="A18" s="1"/>
      <c r="B18" s="223" t="s">
        <v>321</v>
      </c>
      <c r="C18" s="222">
        <v>28.510011778563015</v>
      </c>
      <c r="D18" s="222">
        <v>31.08730495037419</v>
      </c>
      <c r="E18" s="1"/>
      <c r="F18" s="1"/>
      <c r="G18" s="1"/>
      <c r="H18" s="1"/>
      <c r="I18" s="1"/>
      <c r="J18" s="1"/>
      <c r="K18" s="1"/>
      <c r="L18" s="1"/>
      <c r="M18" s="1"/>
      <c r="N18" s="1"/>
      <c r="O18" s="1"/>
      <c r="P18" s="1"/>
      <c r="Q18" s="1"/>
      <c r="R18" s="1"/>
      <c r="S18" s="1"/>
      <c r="T18" s="1"/>
      <c r="U18" s="1"/>
      <c r="V18" s="1"/>
      <c r="W18" s="1"/>
      <c r="X18" s="1"/>
      <c r="Y18" s="1"/>
    </row>
    <row r="19" spans="1:26">
      <c r="A19" s="1"/>
      <c r="B19" s="223" t="s">
        <v>322</v>
      </c>
      <c r="C19" s="222">
        <v>28.366145044590276</v>
      </c>
      <c r="D19" s="222">
        <v>37.237288958406957</v>
      </c>
      <c r="E19" s="1"/>
      <c r="F19" s="1"/>
      <c r="G19" s="1"/>
      <c r="H19" s="1"/>
      <c r="I19" s="1"/>
      <c r="J19" s="1"/>
      <c r="K19" s="1"/>
      <c r="L19" s="1"/>
      <c r="M19" s="1"/>
      <c r="N19" s="1"/>
      <c r="O19" s="1"/>
      <c r="P19" s="1"/>
      <c r="Q19" s="1"/>
      <c r="R19" s="1"/>
      <c r="S19" s="1"/>
      <c r="T19" s="1"/>
      <c r="U19" s="1"/>
      <c r="V19" s="1"/>
      <c r="W19" s="1"/>
      <c r="X19" s="1"/>
      <c r="Y19" s="1"/>
    </row>
    <row r="20" spans="1:26">
      <c r="A20" s="1"/>
      <c r="B20" s="223" t="s">
        <v>323</v>
      </c>
      <c r="C20" s="222">
        <v>20.188457008244995</v>
      </c>
      <c r="D20" s="222">
        <v>26.813137315469621</v>
      </c>
      <c r="E20" s="1"/>
      <c r="F20" s="1"/>
      <c r="G20" s="1"/>
      <c r="H20" s="1"/>
      <c r="I20" s="1"/>
      <c r="J20" s="1"/>
      <c r="K20" s="1"/>
      <c r="L20" s="1"/>
      <c r="M20" s="1"/>
      <c r="N20" s="1"/>
      <c r="O20" s="1"/>
      <c r="P20" s="1"/>
      <c r="Q20" s="1"/>
      <c r="R20" s="1"/>
      <c r="S20" s="1"/>
      <c r="T20" s="1"/>
      <c r="U20" s="1"/>
      <c r="V20" s="1"/>
      <c r="W20" s="1"/>
      <c r="X20" s="1"/>
      <c r="Y20" s="1"/>
    </row>
    <row r="21" spans="1:26">
      <c r="A21" s="1"/>
      <c r="B21" s="223" t="s">
        <v>324</v>
      </c>
      <c r="C21" s="222">
        <v>15.402995120309606</v>
      </c>
      <c r="D21" s="222">
        <v>17.140271050412974</v>
      </c>
      <c r="E21" s="1"/>
      <c r="F21" s="1"/>
      <c r="G21" s="1"/>
      <c r="H21" s="1"/>
      <c r="I21" s="1"/>
      <c r="J21" s="1"/>
      <c r="K21" s="1"/>
      <c r="L21" s="1"/>
      <c r="M21" s="1"/>
      <c r="N21" s="1"/>
      <c r="O21" s="1"/>
      <c r="P21" s="1"/>
      <c r="Q21" s="1"/>
      <c r="R21" s="1"/>
      <c r="S21" s="1"/>
      <c r="T21" s="1"/>
      <c r="U21" s="1"/>
      <c r="V21" s="1"/>
      <c r="W21" s="1"/>
      <c r="X21" s="1"/>
      <c r="Y21" s="1"/>
      <c r="Z21" s="1"/>
    </row>
    <row r="22" spans="1:26">
      <c r="B22" s="223" t="s">
        <v>325</v>
      </c>
      <c r="C22" s="222">
        <v>10.521622076392395</v>
      </c>
      <c r="D22" s="222">
        <v>12.653967147694431</v>
      </c>
    </row>
    <row r="23" spans="1:26">
      <c r="B23" s="223" t="s">
        <v>326</v>
      </c>
      <c r="C23" s="222">
        <v>9.7619047619047628</v>
      </c>
      <c r="D23" s="222">
        <v>11.882096042631243</v>
      </c>
    </row>
    <row r="24" spans="1:26">
      <c r="B24" s="223" t="s">
        <v>327</v>
      </c>
      <c r="C24" s="222">
        <v>7.0082449941107186</v>
      </c>
      <c r="D24" s="222">
        <v>6.8459702556063595</v>
      </c>
    </row>
    <row r="25" spans="1:26">
      <c r="B25" s="223" t="s">
        <v>328</v>
      </c>
      <c r="C25" s="222">
        <v>6.2367491166077738</v>
      </c>
      <c r="D25" s="222">
        <v>7.9881180357817962</v>
      </c>
    </row>
    <row r="26" spans="1:26">
      <c r="B26" s="223" t="s">
        <v>329</v>
      </c>
      <c r="C26" s="222">
        <v>5.8446912333838128</v>
      </c>
      <c r="D26" s="222">
        <v>6.5926322054952315</v>
      </c>
    </row>
    <row r="27" spans="1:26">
      <c r="B27" s="223" t="s">
        <v>330</v>
      </c>
      <c r="C27" s="222">
        <v>3.3257613999663467</v>
      </c>
      <c r="D27" s="222">
        <v>4.0306011958874555</v>
      </c>
    </row>
    <row r="28" spans="1:26">
      <c r="B28" s="223" t="s">
        <v>331</v>
      </c>
      <c r="C28" s="222">
        <v>3.2189130068988727</v>
      </c>
      <c r="D28" s="222">
        <v>4.3573932713786663</v>
      </c>
    </row>
    <row r="29" spans="1:26">
      <c r="B29" s="223" t="s">
        <v>332</v>
      </c>
      <c r="C29" s="222">
        <v>2.9968029614672722</v>
      </c>
      <c r="D29" s="222">
        <v>3.0868818201322461</v>
      </c>
    </row>
    <row r="30" spans="1:26">
      <c r="B30" s="223" t="s">
        <v>333</v>
      </c>
      <c r="C30" s="222">
        <v>2.5912838633686692</v>
      </c>
      <c r="D30" s="222">
        <v>1.9731643245748034</v>
      </c>
    </row>
    <row r="31" spans="1:26">
      <c r="B31" s="223" t="s">
        <v>334</v>
      </c>
      <c r="C31" s="222">
        <v>1.6372202591283864</v>
      </c>
      <c r="D31" s="222">
        <v>2.2567407933121961</v>
      </c>
    </row>
    <row r="32" spans="1:26">
      <c r="B32" s="223" t="s">
        <v>335</v>
      </c>
      <c r="C32" s="222">
        <v>1.5076560659599529</v>
      </c>
      <c r="D32" s="222">
        <v>1.9590687861748552</v>
      </c>
    </row>
    <row r="33" spans="2:4">
      <c r="B33" s="223" t="s">
        <v>336</v>
      </c>
      <c r="C33" s="222">
        <v>1.0684839306747436</v>
      </c>
      <c r="D33" s="222">
        <v>1.1747849046791665</v>
      </c>
    </row>
    <row r="34" spans="2:4">
      <c r="B34" s="223" t="s">
        <v>337</v>
      </c>
      <c r="C34" s="222">
        <v>1.0180043748948342</v>
      </c>
      <c r="D34" s="222">
        <v>1.4467989553297387</v>
      </c>
    </row>
    <row r="35" spans="2:4">
      <c r="B35" s="223" t="s">
        <v>338</v>
      </c>
      <c r="C35" s="222">
        <v>0.96752481911492516</v>
      </c>
      <c r="D35" s="222">
        <v>1.1947017208458135</v>
      </c>
    </row>
    <row r="36" spans="2:4">
      <c r="B36" s="223" t="s">
        <v>339</v>
      </c>
      <c r="C36" s="222">
        <v>0.83627797408716131</v>
      </c>
      <c r="D36" s="222">
        <v>0.76403345242075094</v>
      </c>
    </row>
    <row r="37" spans="2:4">
      <c r="B37" s="223" t="s">
        <v>340</v>
      </c>
      <c r="C37" s="222">
        <v>0.83543664815749619</v>
      </c>
      <c r="D37" s="222">
        <v>1.9022570990282255</v>
      </c>
    </row>
    <row r="38" spans="2:4">
      <c r="B38" s="223" t="s">
        <v>341</v>
      </c>
      <c r="C38" s="222">
        <v>0.81945145549385834</v>
      </c>
      <c r="D38" s="222">
        <v>0.84899157555129567</v>
      </c>
    </row>
    <row r="39" spans="2:4">
      <c r="B39" s="223" t="s">
        <v>342</v>
      </c>
      <c r="C39" s="222">
        <v>0.740366818105334</v>
      </c>
      <c r="D39" s="222">
        <v>0.76970276819010131</v>
      </c>
    </row>
    <row r="40" spans="2:4">
      <c r="B40" s="223" t="s">
        <v>343</v>
      </c>
      <c r="C40" s="222">
        <v>0.60407201749957928</v>
      </c>
      <c r="D40" s="222">
        <v>0.79246478887453842</v>
      </c>
    </row>
    <row r="41" spans="2:4">
      <c r="B41" s="223" t="s">
        <v>344</v>
      </c>
      <c r="C41" s="222">
        <v>0.59902406192158841</v>
      </c>
      <c r="D41" s="222">
        <v>0.42000343950418328</v>
      </c>
    </row>
    <row r="42" spans="2:4">
      <c r="B42" s="223" t="s">
        <v>345</v>
      </c>
      <c r="C42" s="222">
        <v>0.51825677267373382</v>
      </c>
      <c r="D42" s="222">
        <v>0.57331089317666406</v>
      </c>
    </row>
    <row r="43" spans="2:4">
      <c r="B43" s="223" t="s">
        <v>346</v>
      </c>
      <c r="C43" s="222">
        <v>0.51741544674406859</v>
      </c>
      <c r="D43" s="222">
        <v>0.65881241956149694</v>
      </c>
    </row>
    <row r="44" spans="2:4">
      <c r="B44" s="223" t="s">
        <v>347</v>
      </c>
      <c r="C44" s="222">
        <v>0.50395423186942623</v>
      </c>
      <c r="D44" s="222">
        <v>0.66580608142332598</v>
      </c>
    </row>
    <row r="45" spans="2:4">
      <c r="B45" s="223" t="s">
        <v>348</v>
      </c>
      <c r="C45" s="222">
        <v>0.49133434292444894</v>
      </c>
      <c r="D45" s="222">
        <v>0.65884807453296468</v>
      </c>
    </row>
    <row r="46" spans="2:4">
      <c r="B46" s="223" t="s">
        <v>349</v>
      </c>
      <c r="C46" s="222">
        <v>0.4568399798081777</v>
      </c>
      <c r="D46" s="222">
        <v>0.71042430555592007</v>
      </c>
    </row>
    <row r="47" spans="2:4">
      <c r="B47" s="223" t="s">
        <v>350</v>
      </c>
      <c r="C47" s="222">
        <v>0.37186606091199731</v>
      </c>
      <c r="D47" s="222">
        <v>0.32532729800992266</v>
      </c>
    </row>
    <row r="48" spans="2:4">
      <c r="B48" s="223" t="s">
        <v>351</v>
      </c>
      <c r="C48" s="222">
        <v>0.29614672724213359</v>
      </c>
      <c r="D48" s="222">
        <v>0.34259887721565141</v>
      </c>
    </row>
    <row r="49" spans="2:4">
      <c r="B49" s="223" t="s">
        <v>352</v>
      </c>
      <c r="C49" s="222">
        <v>0.21874474171293962</v>
      </c>
      <c r="D49" s="222">
        <v>0.30713147182136141</v>
      </c>
    </row>
    <row r="50" spans="2:4">
      <c r="B50" s="223" t="s">
        <v>353</v>
      </c>
      <c r="C50" s="222">
        <v>0.1850917045263335</v>
      </c>
      <c r="D50" s="222">
        <v>0.17639064054162398</v>
      </c>
    </row>
    <row r="51" spans="2:4">
      <c r="B51" s="223" t="s">
        <v>354</v>
      </c>
      <c r="C51" s="222">
        <v>0.17499579337035168</v>
      </c>
      <c r="D51" s="222">
        <v>0.22367393948444794</v>
      </c>
    </row>
    <row r="52" spans="2:4">
      <c r="B52" s="223" t="s">
        <v>355</v>
      </c>
      <c r="C52" s="222">
        <v>0.15227999326939257</v>
      </c>
      <c r="D52" s="222">
        <v>0.2347381549810475</v>
      </c>
    </row>
    <row r="53" spans="2:4">
      <c r="B53" s="223" t="s">
        <v>356</v>
      </c>
      <c r="C53" s="222">
        <v>0.1110550227158001</v>
      </c>
      <c r="D53" s="222">
        <v>0.14472150468675071</v>
      </c>
    </row>
    <row r="54" spans="2:4" ht="14.5" thickBot="1">
      <c r="B54" s="224" t="s">
        <v>357</v>
      </c>
      <c r="C54" s="222">
        <v>2.0191822311963654E-2</v>
      </c>
      <c r="D54" s="222">
        <v>1.9406115957561119E-2</v>
      </c>
    </row>
  </sheetData>
  <mergeCells count="5">
    <mergeCell ref="B3:D3"/>
    <mergeCell ref="C4:D4"/>
    <mergeCell ref="C5:D5"/>
    <mergeCell ref="B7:D7"/>
    <mergeCell ref="B8:D8"/>
  </mergeCells>
  <hyperlinks>
    <hyperlink ref="B1" location="Contents!A1" display="Back to Contents" xr:uid="{00000000-0004-0000-0B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2CC"/>
  </sheetPr>
  <dimension ref="A1:O101"/>
  <sheetViews>
    <sheetView zoomScale="55" zoomScaleNormal="55" workbookViewId="0">
      <selection activeCell="F64" sqref="F64"/>
    </sheetView>
  </sheetViews>
  <sheetFormatPr defaultColWidth="8.7265625" defaultRowHeight="14"/>
  <cols>
    <col min="1" max="1" width="48.54296875" style="2" customWidth="1"/>
    <col min="2" max="9" width="20.7265625" style="2" customWidth="1"/>
    <col min="10" max="16384" width="8.7265625" style="2"/>
  </cols>
  <sheetData>
    <row r="1" spans="1:15" s="1" customFormat="1" ht="15" customHeight="1"/>
    <row r="2" spans="1:15" ht="15" customHeight="1" thickBot="1">
      <c r="A2" s="1"/>
      <c r="B2" s="1"/>
      <c r="C2" s="1"/>
      <c r="D2" s="1"/>
      <c r="E2" s="1"/>
      <c r="F2" s="1"/>
      <c r="G2" s="1"/>
      <c r="H2" s="1"/>
      <c r="I2" s="1"/>
      <c r="J2" s="1"/>
      <c r="K2" s="1"/>
      <c r="L2" s="1"/>
      <c r="M2" s="1"/>
      <c r="N2" s="1"/>
      <c r="O2" s="1"/>
    </row>
    <row r="3" spans="1:15" ht="20.149999999999999" customHeight="1" thickBot="1">
      <c r="A3" s="574" t="s">
        <v>38</v>
      </c>
      <c r="B3" s="574"/>
      <c r="C3" s="574"/>
      <c r="D3" s="1"/>
      <c r="E3" s="579" t="s">
        <v>358</v>
      </c>
      <c r="F3" s="579"/>
      <c r="G3" s="1"/>
      <c r="H3" s="1"/>
      <c r="I3" s="1"/>
      <c r="J3" s="1"/>
      <c r="K3" s="1"/>
      <c r="L3" s="1"/>
      <c r="M3" s="1"/>
    </row>
    <row r="4" spans="1:15" ht="15.65" customHeight="1" thickBot="1">
      <c r="A4" s="196" t="s">
        <v>1</v>
      </c>
      <c r="B4" s="575" t="s">
        <v>2</v>
      </c>
      <c r="C4" s="575"/>
      <c r="D4" s="1"/>
      <c r="E4" s="601" t="s">
        <v>7</v>
      </c>
      <c r="F4" s="601"/>
      <c r="G4" s="1"/>
      <c r="H4" s="1"/>
      <c r="I4" s="1"/>
      <c r="J4" s="1"/>
      <c r="K4" s="1"/>
      <c r="L4" s="1"/>
      <c r="M4" s="1"/>
    </row>
    <row r="5" spans="1:15" ht="15.65" customHeight="1" thickBot="1">
      <c r="A5" s="164" t="s">
        <v>3</v>
      </c>
      <c r="B5" s="578" t="s">
        <v>582</v>
      </c>
      <c r="C5" s="578"/>
      <c r="D5" s="1"/>
      <c r="E5" s="1"/>
      <c r="F5" s="1"/>
      <c r="G5" s="1"/>
      <c r="H5" s="1"/>
      <c r="I5" s="1"/>
      <c r="J5" s="1"/>
      <c r="K5" s="1"/>
      <c r="L5" s="1"/>
      <c r="M5" s="1"/>
      <c r="N5" s="1"/>
      <c r="O5" s="1"/>
    </row>
    <row r="6" spans="1:15" ht="14.25" customHeight="1">
      <c r="A6" s="1"/>
      <c r="B6" s="1"/>
      <c r="C6" s="1"/>
      <c r="D6" s="1"/>
      <c r="E6" s="1"/>
      <c r="F6" s="1"/>
      <c r="G6" s="1"/>
      <c r="H6" s="1"/>
      <c r="I6" s="1"/>
      <c r="J6" s="1"/>
      <c r="K6" s="1"/>
      <c r="L6" s="1"/>
      <c r="M6" s="1"/>
      <c r="N6" s="1"/>
      <c r="O6" s="1"/>
    </row>
    <row r="7" spans="1:15" ht="14.25" customHeight="1" thickBot="1">
      <c r="A7" s="1"/>
      <c r="B7" s="168"/>
      <c r="C7" s="1"/>
      <c r="D7" s="1"/>
      <c r="E7" s="1"/>
      <c r="F7" s="1"/>
      <c r="G7" s="1"/>
      <c r="H7" s="1"/>
      <c r="I7" s="1"/>
      <c r="J7" s="1"/>
      <c r="K7" s="1"/>
      <c r="L7" s="1"/>
      <c r="M7" s="1"/>
      <c r="N7" s="1"/>
      <c r="O7" s="1"/>
    </row>
    <row r="8" spans="1:15" ht="14.25" customHeight="1" thickBot="1">
      <c r="A8" s="1"/>
      <c r="B8" s="594">
        <v>2019</v>
      </c>
      <c r="C8" s="594"/>
      <c r="D8" s="594">
        <v>2020</v>
      </c>
      <c r="E8" s="594"/>
      <c r="F8" s="594">
        <v>2021</v>
      </c>
      <c r="G8" s="594"/>
      <c r="H8" s="594" t="s">
        <v>233</v>
      </c>
      <c r="I8" s="594"/>
      <c r="J8" s="1"/>
      <c r="K8" s="1"/>
      <c r="L8" s="1"/>
      <c r="M8" s="1"/>
      <c r="N8" s="1"/>
      <c r="O8" s="1"/>
    </row>
    <row r="9" spans="1:15" ht="14.25" customHeight="1" thickBot="1">
      <c r="A9" s="1"/>
      <c r="B9" s="170" t="s">
        <v>359</v>
      </c>
      <c r="C9" s="170" t="s">
        <v>204</v>
      </c>
      <c r="D9" s="170" t="s">
        <v>359</v>
      </c>
      <c r="E9" s="170" t="s">
        <v>204</v>
      </c>
      <c r="F9" s="170" t="s">
        <v>359</v>
      </c>
      <c r="G9" s="170" t="s">
        <v>204</v>
      </c>
      <c r="H9" s="170" t="s">
        <v>359</v>
      </c>
      <c r="I9" s="170" t="s">
        <v>204</v>
      </c>
      <c r="J9" s="1"/>
      <c r="K9" s="1"/>
      <c r="L9" s="1"/>
      <c r="M9" s="1"/>
      <c r="N9" s="1"/>
      <c r="O9" s="1"/>
    </row>
    <row r="10" spans="1:15" ht="14.5" thickBot="1">
      <c r="A10" s="600" t="s">
        <v>360</v>
      </c>
      <c r="B10" s="600"/>
      <c r="C10" s="600"/>
      <c r="D10" s="600"/>
      <c r="E10" s="600"/>
      <c r="F10" s="600"/>
      <c r="G10" s="600"/>
      <c r="H10" s="600"/>
      <c r="I10" s="600"/>
      <c r="J10" s="1"/>
      <c r="K10" s="1"/>
      <c r="L10" s="1"/>
      <c r="M10" s="1"/>
      <c r="N10" s="1"/>
      <c r="O10" s="1"/>
    </row>
    <row r="11" spans="1:15" s="226" customFormat="1" ht="14.5">
      <c r="A11" s="225" t="s">
        <v>361</v>
      </c>
      <c r="B11" s="509">
        <v>100</v>
      </c>
      <c r="C11" s="508">
        <v>100</v>
      </c>
      <c r="D11" s="509">
        <v>100</v>
      </c>
      <c r="E11" s="508">
        <v>100</v>
      </c>
      <c r="F11" s="509">
        <v>100</v>
      </c>
      <c r="G11" s="508">
        <v>100</v>
      </c>
      <c r="H11" s="509">
        <v>100</v>
      </c>
      <c r="I11" s="508">
        <v>100</v>
      </c>
      <c r="J11" s="13"/>
      <c r="K11" s="13"/>
      <c r="L11" s="13"/>
      <c r="M11" s="13"/>
      <c r="N11" s="13"/>
      <c r="O11" s="13"/>
    </row>
    <row r="12" spans="1:15" s="226" customFormat="1" ht="14.5">
      <c r="A12" s="227" t="s">
        <v>362</v>
      </c>
      <c r="B12" s="509">
        <v>42.826348823939639</v>
      </c>
      <c r="C12" s="508">
        <v>13.011893898449065</v>
      </c>
      <c r="D12" s="509">
        <v>31.173611866681171</v>
      </c>
      <c r="E12" s="508">
        <v>10.292023955055635</v>
      </c>
      <c r="F12" s="509">
        <v>6.2082099381695848</v>
      </c>
      <c r="G12" s="508">
        <v>3.9254902337478117</v>
      </c>
      <c r="H12" s="509">
        <v>0</v>
      </c>
      <c r="I12" s="508">
        <v>0</v>
      </c>
      <c r="J12" s="13"/>
      <c r="K12" s="13"/>
      <c r="L12" s="13"/>
      <c r="M12" s="13"/>
      <c r="N12" s="13"/>
      <c r="O12" s="13"/>
    </row>
    <row r="13" spans="1:15" s="226" customFormat="1" ht="14.5">
      <c r="A13" s="227" t="s">
        <v>363</v>
      </c>
      <c r="B13" s="509">
        <v>0</v>
      </c>
      <c r="C13" s="508">
        <v>0</v>
      </c>
      <c r="D13" s="509">
        <v>0</v>
      </c>
      <c r="E13" s="508">
        <v>0</v>
      </c>
      <c r="F13" s="509">
        <v>0</v>
      </c>
      <c r="G13" s="508">
        <v>0</v>
      </c>
      <c r="H13" s="509">
        <v>0</v>
      </c>
      <c r="I13" s="508">
        <v>0</v>
      </c>
      <c r="J13" s="13"/>
      <c r="K13" s="13"/>
      <c r="L13" s="13"/>
      <c r="M13" s="13"/>
      <c r="N13" s="13"/>
      <c r="O13" s="13"/>
    </row>
    <row r="14" spans="1:15" s="226" customFormat="1" ht="15" thickBot="1">
      <c r="A14" s="228" t="s">
        <v>364</v>
      </c>
      <c r="B14" s="509">
        <v>57.173651176060361</v>
      </c>
      <c r="C14" s="508">
        <v>86.98810610155094</v>
      </c>
      <c r="D14" s="509">
        <v>68.826388133318829</v>
      </c>
      <c r="E14" s="508">
        <v>89.70797604494436</v>
      </c>
      <c r="F14" s="509">
        <v>93.791790061830412</v>
      </c>
      <c r="G14" s="508">
        <v>96.074509766252191</v>
      </c>
      <c r="H14" s="509">
        <v>100</v>
      </c>
      <c r="I14" s="508">
        <v>100</v>
      </c>
      <c r="J14" s="13"/>
      <c r="K14" s="13"/>
      <c r="L14" s="13"/>
      <c r="M14" s="13"/>
      <c r="N14" s="13"/>
      <c r="O14" s="13"/>
    </row>
    <row r="15" spans="1:15" s="226" customFormat="1" ht="14.5">
      <c r="A15" s="229" t="s">
        <v>365</v>
      </c>
      <c r="B15" s="509">
        <v>41.926076206175111</v>
      </c>
      <c r="C15" s="508">
        <v>80.280189136257718</v>
      </c>
      <c r="D15" s="509">
        <v>41.734667972291732</v>
      </c>
      <c r="E15" s="508">
        <v>82.006608868041624</v>
      </c>
      <c r="F15" s="509">
        <v>11.494416805792092</v>
      </c>
      <c r="G15" s="508">
        <v>46.848136103314786</v>
      </c>
      <c r="H15" s="509">
        <v>35.129238329238326</v>
      </c>
      <c r="I15" s="508">
        <v>78.009609388054301</v>
      </c>
      <c r="J15" s="13"/>
      <c r="K15" s="13"/>
      <c r="L15" s="13"/>
      <c r="M15" s="13"/>
      <c r="N15" s="13"/>
      <c r="O15" s="13"/>
    </row>
    <row r="16" spans="1:15" s="226" customFormat="1" ht="14.5">
      <c r="A16" s="230" t="s">
        <v>362</v>
      </c>
      <c r="B16" s="509">
        <v>0</v>
      </c>
      <c r="C16" s="508">
        <v>0</v>
      </c>
      <c r="D16" s="509">
        <v>0.31008595365031005</v>
      </c>
      <c r="E16" s="508">
        <v>0.64749824944428802</v>
      </c>
      <c r="F16" s="509">
        <v>0</v>
      </c>
      <c r="G16" s="508">
        <v>0</v>
      </c>
      <c r="H16" s="509">
        <v>0</v>
      </c>
      <c r="I16" s="508">
        <v>0</v>
      </c>
      <c r="J16" s="13"/>
      <c r="K16" s="13"/>
      <c r="L16" s="13"/>
      <c r="M16" s="13"/>
      <c r="N16" s="13"/>
      <c r="O16" s="13"/>
    </row>
    <row r="17" spans="1:15" s="226" customFormat="1" ht="14.5">
      <c r="A17" s="230" t="s">
        <v>363</v>
      </c>
      <c r="B17" s="509">
        <v>0</v>
      </c>
      <c r="C17" s="508">
        <v>0</v>
      </c>
      <c r="D17" s="509">
        <v>0</v>
      </c>
      <c r="E17" s="508">
        <v>0</v>
      </c>
      <c r="F17" s="509">
        <v>0</v>
      </c>
      <c r="G17" s="508">
        <v>0</v>
      </c>
      <c r="H17" s="509">
        <v>0</v>
      </c>
      <c r="I17" s="508">
        <v>0</v>
      </c>
      <c r="J17" s="13"/>
      <c r="K17" s="13"/>
      <c r="L17" s="13"/>
      <c r="M17" s="13"/>
      <c r="N17" s="13"/>
      <c r="O17" s="13"/>
    </row>
    <row r="18" spans="1:15" s="226" customFormat="1" ht="15" thickBot="1">
      <c r="A18" s="511" t="s">
        <v>364</v>
      </c>
      <c r="B18" s="509">
        <v>41.926076206175111</v>
      </c>
      <c r="C18" s="508">
        <v>80.280189136257718</v>
      </c>
      <c r="D18" s="509">
        <v>41.424582018641424</v>
      </c>
      <c r="E18" s="508">
        <v>81.359110618597342</v>
      </c>
      <c r="F18" s="509">
        <v>11.494416805792092</v>
      </c>
      <c r="G18" s="508">
        <v>46.848136103314786</v>
      </c>
      <c r="H18" s="509">
        <v>35.129238329238326</v>
      </c>
      <c r="I18" s="508">
        <v>78.009609388054301</v>
      </c>
      <c r="J18" s="13"/>
      <c r="K18" s="13"/>
      <c r="L18" s="13"/>
      <c r="M18" s="13"/>
      <c r="N18" s="13"/>
      <c r="O18" s="13"/>
    </row>
    <row r="19" spans="1:15" s="226" customFormat="1" ht="14.5">
      <c r="A19" s="229" t="s">
        <v>366</v>
      </c>
      <c r="B19" s="509">
        <v>58.073923793824889</v>
      </c>
      <c r="C19" s="508">
        <v>19.719810863742275</v>
      </c>
      <c r="D19" s="509">
        <v>58.265332027708261</v>
      </c>
      <c r="E19" s="508">
        <v>17.993391131958365</v>
      </c>
      <c r="F19" s="509">
        <v>88.505583194207901</v>
      </c>
      <c r="G19" s="508">
        <v>53.151863896685214</v>
      </c>
      <c r="H19" s="509">
        <v>64.870761670761667</v>
      </c>
      <c r="I19" s="508">
        <v>21.990390611945703</v>
      </c>
      <c r="J19" s="13"/>
      <c r="K19" s="13"/>
      <c r="L19" s="13"/>
      <c r="M19" s="13"/>
      <c r="N19" s="13"/>
      <c r="O19" s="13"/>
    </row>
    <row r="20" spans="1:15" s="226" customFormat="1" ht="14.5">
      <c r="A20" s="230" t="s">
        <v>362</v>
      </c>
      <c r="B20" s="509">
        <v>42.826348823939639</v>
      </c>
      <c r="C20" s="508">
        <v>13.011893898449065</v>
      </c>
      <c r="D20" s="509">
        <v>30.863525913030866</v>
      </c>
      <c r="E20" s="508">
        <v>9.6445257056113469</v>
      </c>
      <c r="F20" s="509">
        <v>6.2082099381695848</v>
      </c>
      <c r="G20" s="508">
        <v>3.9254902337478117</v>
      </c>
      <c r="H20" s="509">
        <v>0</v>
      </c>
      <c r="I20" s="508">
        <v>0</v>
      </c>
      <c r="J20" s="13"/>
      <c r="K20" s="13"/>
      <c r="L20" s="13"/>
      <c r="M20" s="13"/>
      <c r="N20" s="13"/>
      <c r="O20" s="13"/>
    </row>
    <row r="21" spans="1:15" s="226" customFormat="1" ht="14.5">
      <c r="A21" s="230" t="s">
        <v>363</v>
      </c>
      <c r="B21" s="509">
        <v>0</v>
      </c>
      <c r="C21" s="508">
        <v>0</v>
      </c>
      <c r="D21" s="509">
        <v>0</v>
      </c>
      <c r="E21" s="508">
        <v>0</v>
      </c>
      <c r="F21" s="509">
        <v>0</v>
      </c>
      <c r="G21" s="508">
        <v>0</v>
      </c>
      <c r="H21" s="509">
        <v>0</v>
      </c>
      <c r="I21" s="508">
        <v>0</v>
      </c>
      <c r="J21" s="13"/>
      <c r="K21" s="13"/>
      <c r="L21" s="13"/>
      <c r="M21" s="13"/>
      <c r="N21" s="13"/>
      <c r="O21" s="13"/>
    </row>
    <row r="22" spans="1:15" s="226" customFormat="1" ht="15" thickBot="1">
      <c r="A22" s="511" t="s">
        <v>364</v>
      </c>
      <c r="B22" s="509">
        <v>15.247574969885246</v>
      </c>
      <c r="C22" s="508">
        <v>6.7079169652932116</v>
      </c>
      <c r="D22" s="509">
        <v>27.401806114677402</v>
      </c>
      <c r="E22" s="508">
        <v>8.3488654263470163</v>
      </c>
      <c r="F22" s="509">
        <v>82.297373256038327</v>
      </c>
      <c r="G22" s="508">
        <v>49.226373662937398</v>
      </c>
      <c r="H22" s="509">
        <v>64.870761670761667</v>
      </c>
      <c r="I22" s="508">
        <v>21.990390611945703</v>
      </c>
      <c r="J22" s="13"/>
      <c r="K22" s="13"/>
      <c r="L22" s="13"/>
      <c r="M22" s="13"/>
      <c r="N22" s="13"/>
      <c r="O22" s="13"/>
    </row>
    <row r="23" spans="1:15" s="226" customFormat="1" ht="15" thickBot="1">
      <c r="A23" s="600" t="s">
        <v>367</v>
      </c>
      <c r="B23" s="600"/>
      <c r="C23" s="600"/>
      <c r="D23" s="600"/>
      <c r="E23" s="600"/>
      <c r="F23" s="600"/>
      <c r="G23" s="600"/>
      <c r="H23" s="600"/>
      <c r="I23" s="600"/>
      <c r="J23" s="13"/>
      <c r="K23" s="13"/>
      <c r="L23" s="13"/>
      <c r="M23" s="13"/>
      <c r="N23" s="13"/>
      <c r="O23" s="13"/>
    </row>
    <row r="24" spans="1:15" s="226" customFormat="1" ht="14.5">
      <c r="A24" s="225" t="s">
        <v>361</v>
      </c>
      <c r="B24" s="509">
        <v>100</v>
      </c>
      <c r="C24" s="508">
        <v>100</v>
      </c>
      <c r="D24" s="509">
        <v>100</v>
      </c>
      <c r="E24" s="508">
        <v>100</v>
      </c>
      <c r="F24" s="509">
        <v>100</v>
      </c>
      <c r="G24" s="508">
        <v>100</v>
      </c>
      <c r="H24" s="509">
        <v>100</v>
      </c>
      <c r="I24" s="508">
        <v>100</v>
      </c>
      <c r="J24" s="13"/>
      <c r="K24" s="13"/>
      <c r="L24" s="13"/>
      <c r="M24" s="13"/>
      <c r="N24" s="13"/>
      <c r="O24" s="13"/>
    </row>
    <row r="25" spans="1:15" s="226" customFormat="1" ht="14.5">
      <c r="A25" s="227" t="s">
        <v>362</v>
      </c>
      <c r="B25" s="509">
        <v>53.767692785646624</v>
      </c>
      <c r="C25" s="508">
        <v>36.353060744991424</v>
      </c>
      <c r="D25" s="509">
        <v>57.332880191871119</v>
      </c>
      <c r="E25" s="508">
        <v>39.650085965205015</v>
      </c>
      <c r="F25" s="509">
        <v>58.593798342165385</v>
      </c>
      <c r="G25" s="508">
        <v>43.609547960563631</v>
      </c>
      <c r="H25" s="509">
        <v>61.738511134912208</v>
      </c>
      <c r="I25" s="508">
        <v>39.459877106130811</v>
      </c>
      <c r="J25" s="13"/>
      <c r="K25" s="13"/>
      <c r="L25" s="13"/>
      <c r="M25" s="13"/>
      <c r="N25" s="13"/>
      <c r="O25" s="13"/>
    </row>
    <row r="26" spans="1:15" s="226" customFormat="1" ht="14.5">
      <c r="A26" s="227" t="s">
        <v>363</v>
      </c>
      <c r="B26" s="509">
        <v>4.5651016424898581</v>
      </c>
      <c r="C26" s="508">
        <v>7.2787118236128805</v>
      </c>
      <c r="D26" s="509">
        <v>1.8708951624056751</v>
      </c>
      <c r="E26" s="508">
        <v>4.2242465535412821</v>
      </c>
      <c r="F26" s="509">
        <v>1.6593403148186192</v>
      </c>
      <c r="G26" s="508">
        <v>3.9173557006529269</v>
      </c>
      <c r="H26" s="509">
        <v>2.162380426017926</v>
      </c>
      <c r="I26" s="508">
        <v>5.3838805916893975</v>
      </c>
      <c r="J26" s="13"/>
      <c r="K26" s="13"/>
      <c r="L26" s="13"/>
      <c r="M26" s="13"/>
      <c r="N26" s="13"/>
      <c r="O26" s="13"/>
    </row>
    <row r="27" spans="1:15" s="226" customFormat="1" ht="15" thickBot="1">
      <c r="A27" s="228" t="s">
        <v>364</v>
      </c>
      <c r="B27" s="509">
        <v>41.667205571863519</v>
      </c>
      <c r="C27" s="508">
        <v>56.368227431395688</v>
      </c>
      <c r="D27" s="509">
        <v>40.796224645723214</v>
      </c>
      <c r="E27" s="508">
        <v>56.125667481253707</v>
      </c>
      <c r="F27" s="509">
        <v>39.746861343016</v>
      </c>
      <c r="G27" s="508">
        <v>52.473096338783442</v>
      </c>
      <c r="H27" s="509">
        <v>36.099108439069859</v>
      </c>
      <c r="I27" s="508">
        <v>55.156242302179784</v>
      </c>
      <c r="J27" s="13"/>
      <c r="K27" s="13"/>
      <c r="L27" s="13"/>
      <c r="M27" s="13"/>
      <c r="N27" s="13"/>
      <c r="O27" s="13"/>
    </row>
    <row r="28" spans="1:15" s="226" customFormat="1" ht="14.5">
      <c r="A28" s="229" t="s">
        <v>365</v>
      </c>
      <c r="B28" s="509">
        <v>12.220152122221089</v>
      </c>
      <c r="C28" s="508">
        <v>45.401895634566337</v>
      </c>
      <c r="D28" s="509">
        <v>12.665732554334811</v>
      </c>
      <c r="E28" s="508">
        <v>44.995887782690851</v>
      </c>
      <c r="F28" s="509">
        <v>13.828881007010363</v>
      </c>
      <c r="G28" s="508">
        <v>44.95740185750153</v>
      </c>
      <c r="H28" s="509">
        <v>13.895744640871611</v>
      </c>
      <c r="I28" s="508">
        <v>49.178174042604681</v>
      </c>
      <c r="J28" s="13"/>
      <c r="K28" s="13"/>
      <c r="L28" s="13"/>
      <c r="M28" s="13"/>
      <c r="N28" s="13"/>
      <c r="O28" s="13"/>
    </row>
    <row r="29" spans="1:15" s="226" customFormat="1" ht="14.5">
      <c r="A29" s="230" t="s">
        <v>362</v>
      </c>
      <c r="B29" s="509">
        <v>1.5454496491401029</v>
      </c>
      <c r="C29" s="508">
        <v>4.5008932643805171</v>
      </c>
      <c r="D29" s="509">
        <v>1.69898532293919</v>
      </c>
      <c r="E29" s="508">
        <v>4.8432874525438212</v>
      </c>
      <c r="F29" s="509">
        <v>2.4287516407975493</v>
      </c>
      <c r="G29" s="508">
        <v>6.231522911756481</v>
      </c>
      <c r="H29" s="509">
        <v>1.3385055795064349</v>
      </c>
      <c r="I29" s="508">
        <v>3.0875720782871001</v>
      </c>
      <c r="J29" s="13"/>
      <c r="K29" s="13"/>
      <c r="L29" s="13"/>
      <c r="M29" s="13"/>
      <c r="N29" s="13"/>
      <c r="O29" s="13"/>
    </row>
    <row r="30" spans="1:15" s="226" customFormat="1" ht="14.5">
      <c r="A30" s="230" t="s">
        <v>363</v>
      </c>
      <c r="B30" s="509">
        <v>1.3213272088854315</v>
      </c>
      <c r="C30" s="508">
        <v>5.2151844217988224</v>
      </c>
      <c r="D30" s="509">
        <v>0.93411935948510527</v>
      </c>
      <c r="E30" s="508">
        <v>3.5776602064654504</v>
      </c>
      <c r="F30" s="509">
        <v>0.91018371157274824</v>
      </c>
      <c r="G30" s="508">
        <v>3.4379211673920378</v>
      </c>
      <c r="H30" s="509">
        <v>1.3292738022585993</v>
      </c>
      <c r="I30" s="508">
        <v>4.9870445277858018</v>
      </c>
      <c r="J30" s="13"/>
      <c r="K30" s="13"/>
      <c r="L30" s="13"/>
      <c r="M30" s="13"/>
      <c r="N30" s="13"/>
      <c r="O30" s="13"/>
    </row>
    <row r="31" spans="1:15" s="226" customFormat="1" ht="15" thickBot="1">
      <c r="A31" s="511" t="s">
        <v>364</v>
      </c>
      <c r="B31" s="509">
        <v>9.3533752641955559</v>
      </c>
      <c r="C31" s="508">
        <v>35.685817948386998</v>
      </c>
      <c r="D31" s="509">
        <v>10.032627871910513</v>
      </c>
      <c r="E31" s="508">
        <v>36.574940123681579</v>
      </c>
      <c r="F31" s="509">
        <v>10.489945654640064</v>
      </c>
      <c r="G31" s="508">
        <v>35.287957778353018</v>
      </c>
      <c r="H31" s="509">
        <v>11.227965259106576</v>
      </c>
      <c r="I31" s="508">
        <v>41.10355743653178</v>
      </c>
      <c r="J31" s="13"/>
      <c r="K31" s="13"/>
      <c r="L31" s="13"/>
      <c r="M31" s="13"/>
      <c r="N31" s="13"/>
      <c r="O31" s="13"/>
    </row>
    <row r="32" spans="1:15" s="226" customFormat="1" ht="14.5">
      <c r="A32" s="229" t="s">
        <v>366</v>
      </c>
      <c r="B32" s="509">
        <v>87.77984787777892</v>
      </c>
      <c r="C32" s="508">
        <v>54.598104365433677</v>
      </c>
      <c r="D32" s="509">
        <v>87.334267445665191</v>
      </c>
      <c r="E32" s="508">
        <v>55.004112217309142</v>
      </c>
      <c r="F32" s="509">
        <v>86.171118992989634</v>
      </c>
      <c r="G32" s="508">
        <v>55.042598142498456</v>
      </c>
      <c r="H32" s="509">
        <v>86.104255359128388</v>
      </c>
      <c r="I32" s="508">
        <v>50.821825957395305</v>
      </c>
      <c r="J32" s="13"/>
      <c r="K32" s="13"/>
      <c r="L32" s="13"/>
      <c r="M32" s="13"/>
      <c r="N32" s="13"/>
      <c r="O32" s="13"/>
    </row>
    <row r="33" spans="1:15" s="226" customFormat="1" ht="14.5">
      <c r="A33" s="230" t="s">
        <v>362</v>
      </c>
      <c r="B33" s="509">
        <v>52.222243136506521</v>
      </c>
      <c r="C33" s="508">
        <v>31.852167480610916</v>
      </c>
      <c r="D33" s="509">
        <v>55.633894868931918</v>
      </c>
      <c r="E33" s="508">
        <v>34.806798512661196</v>
      </c>
      <c r="F33" s="509">
        <v>56.165046701367835</v>
      </c>
      <c r="G33" s="508">
        <v>37.378025048807153</v>
      </c>
      <c r="H33" s="509">
        <v>60.400005555405777</v>
      </c>
      <c r="I33" s="508">
        <v>36.372305027843716</v>
      </c>
      <c r="J33" s="13"/>
      <c r="K33" s="13"/>
      <c r="L33" s="13"/>
      <c r="M33" s="13"/>
      <c r="N33" s="13"/>
      <c r="O33" s="13"/>
    </row>
    <row r="34" spans="1:15" s="226" customFormat="1" ht="14.5">
      <c r="A34" s="230" t="s">
        <v>363</v>
      </c>
      <c r="B34" s="509">
        <v>3.2437744336044259</v>
      </c>
      <c r="C34" s="508">
        <v>2.0635274018140581</v>
      </c>
      <c r="D34" s="509">
        <v>0.93677580292056994</v>
      </c>
      <c r="E34" s="508">
        <v>0.64658634707583185</v>
      </c>
      <c r="F34" s="509">
        <v>0.74915660324587097</v>
      </c>
      <c r="G34" s="508">
        <v>0.47943453326088853</v>
      </c>
      <c r="H34" s="509">
        <v>0.83310662375932676</v>
      </c>
      <c r="I34" s="508">
        <v>0.39683606390359605</v>
      </c>
      <c r="J34" s="13"/>
      <c r="K34" s="13"/>
      <c r="L34" s="13"/>
      <c r="M34" s="13"/>
      <c r="N34" s="13"/>
      <c r="O34" s="13"/>
    </row>
    <row r="35" spans="1:15" s="226" customFormat="1" ht="15" thickBot="1">
      <c r="A35" s="511" t="s">
        <v>364</v>
      </c>
      <c r="B35" s="509">
        <v>32.31383030766797</v>
      </c>
      <c r="C35" s="508">
        <v>20.682409483008694</v>
      </c>
      <c r="D35" s="509">
        <v>30.763596773812697</v>
      </c>
      <c r="E35" s="508">
        <v>19.550727357572121</v>
      </c>
      <c r="F35" s="509">
        <v>29.256915688375933</v>
      </c>
      <c r="G35" s="508">
        <v>17.185138560430417</v>
      </c>
      <c r="H35" s="509">
        <v>24.871143179963283</v>
      </c>
      <c r="I35" s="508">
        <v>14.052684865647997</v>
      </c>
      <c r="J35" s="13"/>
      <c r="K35" s="13"/>
      <c r="L35" s="13"/>
      <c r="M35" s="13"/>
      <c r="N35" s="13"/>
      <c r="O35" s="13"/>
    </row>
    <row r="36" spans="1:15" s="226" customFormat="1" ht="15" thickBot="1">
      <c r="A36" s="600" t="s">
        <v>368</v>
      </c>
      <c r="B36" s="600"/>
      <c r="C36" s="600"/>
      <c r="D36" s="600"/>
      <c r="E36" s="600"/>
      <c r="F36" s="600"/>
      <c r="G36" s="600"/>
      <c r="H36" s="600"/>
      <c r="I36" s="600"/>
      <c r="J36" s="13"/>
      <c r="K36" s="13"/>
      <c r="L36" s="13"/>
      <c r="M36" s="13"/>
      <c r="N36" s="13"/>
      <c r="O36" s="13"/>
    </row>
    <row r="37" spans="1:15" s="226" customFormat="1" ht="15" thickBot="1">
      <c r="A37" s="225" t="s">
        <v>361</v>
      </c>
      <c r="B37" s="510">
        <v>100</v>
      </c>
      <c r="C37" s="508">
        <v>100</v>
      </c>
      <c r="D37" s="510">
        <v>100</v>
      </c>
      <c r="E37" s="507">
        <v>100</v>
      </c>
      <c r="F37" s="509">
        <v>100</v>
      </c>
      <c r="G37" s="508">
        <v>100</v>
      </c>
      <c r="H37" s="509">
        <v>100</v>
      </c>
      <c r="I37" s="508">
        <v>100</v>
      </c>
      <c r="J37" s="13"/>
      <c r="K37" s="13"/>
      <c r="L37" s="13"/>
      <c r="M37" s="13"/>
      <c r="N37" s="13"/>
      <c r="O37" s="13"/>
    </row>
    <row r="38" spans="1:15" s="226" customFormat="1" ht="15" thickBot="1">
      <c r="A38" s="227" t="s">
        <v>362</v>
      </c>
      <c r="B38" s="509">
        <v>53.703743846763686</v>
      </c>
      <c r="C38" s="508">
        <v>53.703743846763686</v>
      </c>
      <c r="D38" s="510">
        <v>57.032238299575056</v>
      </c>
      <c r="E38" s="507">
        <v>39.055779169573299</v>
      </c>
      <c r="F38" s="509">
        <v>57.336773865217339</v>
      </c>
      <c r="G38" s="508">
        <v>42.846028832696049</v>
      </c>
      <c r="H38" s="509">
        <v>61.10359253585046</v>
      </c>
      <c r="I38" s="508">
        <v>38.894538170176475</v>
      </c>
      <c r="J38" s="13"/>
      <c r="K38" s="13"/>
      <c r="L38" s="13"/>
      <c r="M38" s="13"/>
      <c r="N38" s="13"/>
      <c r="O38" s="13"/>
    </row>
    <row r="39" spans="1:15" s="226" customFormat="1" ht="15" thickBot="1">
      <c r="A39" s="227" t="s">
        <v>363</v>
      </c>
      <c r="B39" s="509">
        <v>4.5384199654535005</v>
      </c>
      <c r="C39" s="508">
        <v>4.5384199654535005</v>
      </c>
      <c r="D39" s="510">
        <v>1.8493934347991907</v>
      </c>
      <c r="E39" s="507">
        <v>4.1387334691855946</v>
      </c>
      <c r="F39" s="509">
        <v>1.619523421377854</v>
      </c>
      <c r="G39" s="508">
        <v>3.841985988495479</v>
      </c>
      <c r="H39" s="509">
        <v>2.140142514453689</v>
      </c>
      <c r="I39" s="508">
        <v>5.3067461060237537</v>
      </c>
      <c r="J39" s="13"/>
      <c r="K39" s="13"/>
      <c r="L39" s="13"/>
      <c r="M39" s="13"/>
      <c r="N39" s="13"/>
      <c r="O39" s="13"/>
    </row>
    <row r="40" spans="1:15" s="226" customFormat="1" ht="15" thickBot="1">
      <c r="A40" s="228" t="s">
        <v>364</v>
      </c>
      <c r="B40" s="509">
        <v>41.757836187782807</v>
      </c>
      <c r="C40" s="508">
        <v>41.757836187782807</v>
      </c>
      <c r="D40" s="510">
        <v>41.118368265625747</v>
      </c>
      <c r="E40" s="507">
        <v>56.805487361241106</v>
      </c>
      <c r="F40" s="509">
        <v>41.043702713404805</v>
      </c>
      <c r="G40" s="508">
        <v>53.311985178808463</v>
      </c>
      <c r="H40" s="509">
        <v>36.756264949695847</v>
      </c>
      <c r="I40" s="508">
        <v>55.798715723799774</v>
      </c>
      <c r="J40" s="13"/>
      <c r="K40" s="13"/>
      <c r="L40" s="13"/>
      <c r="M40" s="13"/>
      <c r="N40" s="13"/>
      <c r="O40" s="13"/>
    </row>
    <row r="41" spans="1:15" s="226" customFormat="1" ht="15" thickBot="1">
      <c r="A41" s="229" t="s">
        <v>369</v>
      </c>
      <c r="B41" s="509">
        <v>12.393774515443932</v>
      </c>
      <c r="C41" s="508">
        <v>12.393774515443932</v>
      </c>
      <c r="D41" s="510">
        <v>12.999814518801333</v>
      </c>
      <c r="E41" s="507">
        <v>45.745110365729531</v>
      </c>
      <c r="F41" s="509">
        <v>13.772864099862927</v>
      </c>
      <c r="G41" s="508">
        <v>44.993779482298137</v>
      </c>
      <c r="H41" s="509">
        <v>14.11410980417048</v>
      </c>
      <c r="I41" s="508">
        <v>49.591240026981524</v>
      </c>
      <c r="J41" s="13"/>
      <c r="K41" s="13"/>
      <c r="L41" s="13"/>
      <c r="M41" s="13"/>
      <c r="N41" s="13"/>
      <c r="O41" s="13"/>
    </row>
    <row r="42" spans="1:15" s="226" customFormat="1" ht="15" thickBot="1">
      <c r="A42" s="230" t="s">
        <v>362</v>
      </c>
      <c r="B42" s="509">
        <v>1.5364169502773855</v>
      </c>
      <c r="C42" s="508">
        <v>1.5364169502773855</v>
      </c>
      <c r="D42" s="510">
        <v>1.683023051770095</v>
      </c>
      <c r="E42" s="507">
        <v>4.7583504415252404</v>
      </c>
      <c r="F42" s="509">
        <v>2.3704722484317404</v>
      </c>
      <c r="G42" s="508">
        <v>6.1116287474141053</v>
      </c>
      <c r="H42" s="509">
        <v>1.3247403935349191</v>
      </c>
      <c r="I42" s="508">
        <v>3.0433366462119715</v>
      </c>
      <c r="J42" s="13"/>
      <c r="K42" s="13"/>
      <c r="L42" s="13"/>
      <c r="M42" s="13"/>
      <c r="N42" s="13"/>
      <c r="O42" s="13"/>
    </row>
    <row r="43" spans="1:15" s="226" customFormat="1" ht="15" thickBot="1">
      <c r="A43" s="230" t="s">
        <v>363</v>
      </c>
      <c r="B43" s="509">
        <v>1.3136044397977309</v>
      </c>
      <c r="C43" s="508">
        <v>1.3136044397977309</v>
      </c>
      <c r="D43" s="510">
        <v>0.92338376060004212</v>
      </c>
      <c r="E43" s="507">
        <v>3.5052362238323829</v>
      </c>
      <c r="F43" s="509">
        <v>0.88834329250285204</v>
      </c>
      <c r="G43" s="508">
        <v>3.37177574976679</v>
      </c>
      <c r="H43" s="509">
        <v>1.3156035558469998</v>
      </c>
      <c r="I43" s="508">
        <v>4.9155954850198444</v>
      </c>
      <c r="J43" s="13"/>
      <c r="K43" s="13"/>
      <c r="L43" s="13"/>
      <c r="M43" s="13"/>
      <c r="N43" s="13"/>
      <c r="O43" s="13"/>
    </row>
    <row r="44" spans="1:15" s="226" customFormat="1" ht="15" thickBot="1">
      <c r="A44" s="511" t="s">
        <v>364</v>
      </c>
      <c r="B44" s="509">
        <v>9.5437531253688146</v>
      </c>
      <c r="C44" s="508">
        <v>9.5437531253688146</v>
      </c>
      <c r="D44" s="510">
        <v>10.393407706431196</v>
      </c>
      <c r="E44" s="507">
        <v>37.481523700371902</v>
      </c>
      <c r="F44" s="509">
        <v>10.514048558928335</v>
      </c>
      <c r="G44" s="508">
        <v>35.510374985117245</v>
      </c>
      <c r="H44" s="509">
        <v>11.473765854788562</v>
      </c>
      <c r="I44" s="508">
        <v>41.632307895749705</v>
      </c>
      <c r="J44" s="13"/>
      <c r="K44" s="13"/>
      <c r="L44" s="13"/>
      <c r="M44" s="13"/>
      <c r="N44" s="13"/>
      <c r="O44" s="13"/>
    </row>
    <row r="45" spans="1:15" s="226" customFormat="1" ht="15" thickBot="1">
      <c r="A45" s="229" t="s">
        <v>366</v>
      </c>
      <c r="B45" s="509">
        <v>87.606225484556063</v>
      </c>
      <c r="C45" s="508">
        <v>87.606225484556063</v>
      </c>
      <c r="D45" s="510">
        <v>87.00018548119867</v>
      </c>
      <c r="E45" s="507">
        <v>54.254889634270455</v>
      </c>
      <c r="F45" s="509">
        <v>86.227135900137071</v>
      </c>
      <c r="G45" s="508">
        <v>55.006220517701855</v>
      </c>
      <c r="H45" s="509">
        <v>85.885890195829518</v>
      </c>
      <c r="I45" s="508">
        <v>50.408759973018476</v>
      </c>
      <c r="J45" s="13"/>
      <c r="K45" s="13"/>
      <c r="L45" s="13"/>
      <c r="M45" s="13"/>
      <c r="N45" s="13"/>
      <c r="O45" s="13"/>
    </row>
    <row r="46" spans="1:15" s="226" customFormat="1" ht="15" thickBot="1">
      <c r="A46" s="230" t="s">
        <v>362</v>
      </c>
      <c r="B46" s="509">
        <v>52.167326896486301</v>
      </c>
      <c r="C46" s="508">
        <v>52.167326896486301</v>
      </c>
      <c r="D46" s="510">
        <v>55.349215247804963</v>
      </c>
      <c r="E46" s="507">
        <v>34.297428728048061</v>
      </c>
      <c r="F46" s="509">
        <v>54.966301616785593</v>
      </c>
      <c r="G46" s="508">
        <v>36.734400085281948</v>
      </c>
      <c r="H46" s="509">
        <v>59.778852142315543</v>
      </c>
      <c r="I46" s="508">
        <v>35.851201523964505</v>
      </c>
      <c r="J46" s="13"/>
      <c r="K46" s="13"/>
      <c r="L46" s="13"/>
      <c r="M46" s="13"/>
      <c r="N46" s="13"/>
      <c r="O46" s="13"/>
    </row>
    <row r="47" spans="1:15" s="226" customFormat="1" ht="15" thickBot="1">
      <c r="A47" s="230" t="s">
        <v>363</v>
      </c>
      <c r="B47" s="509">
        <v>3.2248155256557691</v>
      </c>
      <c r="C47" s="508">
        <v>3.2248155256557691</v>
      </c>
      <c r="D47" s="510">
        <v>0.92600967419914848</v>
      </c>
      <c r="E47" s="507">
        <v>0.63349724535321106</v>
      </c>
      <c r="F47" s="509">
        <v>0.73118012887500206</v>
      </c>
      <c r="G47" s="508">
        <v>0.47021023872868895</v>
      </c>
      <c r="H47" s="509">
        <v>0.8245389586066888</v>
      </c>
      <c r="I47" s="508">
        <v>0.39115062100390924</v>
      </c>
      <c r="J47" s="13"/>
      <c r="K47" s="13"/>
      <c r="L47" s="13"/>
      <c r="M47" s="13"/>
      <c r="N47" s="13"/>
      <c r="O47" s="13"/>
    </row>
    <row r="48" spans="1:15" s="226" customFormat="1" ht="15" thickBot="1">
      <c r="A48" s="511" t="s">
        <v>364</v>
      </c>
      <c r="B48" s="509">
        <v>32.214083062413998</v>
      </c>
      <c r="C48" s="508">
        <v>32.214083062413998</v>
      </c>
      <c r="D48" s="510">
        <v>30.724960559194553</v>
      </c>
      <c r="E48" s="507">
        <v>19.323963660869193</v>
      </c>
      <c r="F48" s="509">
        <v>30.529654154476471</v>
      </c>
      <c r="G48" s="508">
        <v>17.801610193691229</v>
      </c>
      <c r="H48" s="509">
        <v>25.282499094907283</v>
      </c>
      <c r="I48" s="508">
        <v>14.166407828050062</v>
      </c>
      <c r="J48" s="13"/>
      <c r="K48" s="13"/>
      <c r="L48" s="13"/>
      <c r="M48" s="13"/>
      <c r="N48" s="13"/>
      <c r="O48" s="13"/>
    </row>
    <row r="49" spans="1:15">
      <c r="A49" s="1"/>
      <c r="B49" s="1"/>
      <c r="C49" s="1"/>
      <c r="D49" s="1"/>
      <c r="E49" s="1"/>
      <c r="F49" s="1"/>
      <c r="G49" s="1"/>
      <c r="H49" s="1"/>
      <c r="I49" s="1"/>
      <c r="J49" s="1"/>
      <c r="K49" s="1"/>
      <c r="L49" s="1"/>
      <c r="M49" s="1"/>
      <c r="N49" s="1"/>
      <c r="O49" s="1"/>
    </row>
    <row r="50" spans="1:15">
      <c r="A50" s="1"/>
      <c r="B50" s="1"/>
      <c r="C50" s="1"/>
      <c r="D50" s="1"/>
      <c r="E50" s="1"/>
      <c r="F50" s="1"/>
      <c r="G50" s="1"/>
      <c r="H50" s="1"/>
      <c r="I50" s="1"/>
      <c r="J50" s="1"/>
      <c r="K50" s="1"/>
      <c r="L50" s="1"/>
      <c r="M50" s="1"/>
      <c r="N50" s="1"/>
      <c r="O50" s="1"/>
    </row>
    <row r="51" spans="1:15">
      <c r="A51" s="1"/>
      <c r="B51" s="1"/>
      <c r="C51" s="1"/>
      <c r="D51" s="1"/>
      <c r="E51" s="1"/>
      <c r="F51" s="1"/>
      <c r="G51" s="1"/>
      <c r="H51" s="1"/>
      <c r="I51" s="1"/>
      <c r="J51" s="1"/>
      <c r="K51" s="1"/>
      <c r="L51" s="1"/>
      <c r="M51" s="1"/>
      <c r="N51" s="1"/>
      <c r="O51" s="1"/>
    </row>
    <row r="52" spans="1:15">
      <c r="A52" s="1"/>
      <c r="B52" s="1"/>
      <c r="C52" s="1"/>
      <c r="D52" s="1"/>
      <c r="E52" s="1"/>
      <c r="F52" s="1"/>
      <c r="G52" s="1"/>
      <c r="H52" s="1"/>
      <c r="I52" s="1"/>
      <c r="J52" s="1"/>
      <c r="K52" s="1"/>
      <c r="L52" s="1"/>
      <c r="M52" s="1"/>
      <c r="N52" s="1"/>
      <c r="O52" s="1"/>
    </row>
    <row r="53" spans="1:15">
      <c r="A53" s="1"/>
      <c r="B53" s="1"/>
      <c r="C53" s="1"/>
      <c r="D53" s="1"/>
      <c r="E53" s="1"/>
      <c r="F53" s="1"/>
      <c r="G53" s="1"/>
      <c r="H53" s="1"/>
      <c r="I53" s="1"/>
      <c r="J53" s="1"/>
      <c r="K53" s="1"/>
      <c r="L53" s="1"/>
      <c r="M53" s="1"/>
      <c r="N53" s="1"/>
      <c r="O53" s="1"/>
    </row>
    <row r="54" spans="1:15">
      <c r="A54" s="1"/>
      <c r="B54" s="1"/>
      <c r="C54" s="1"/>
      <c r="D54" s="1"/>
      <c r="E54" s="1"/>
      <c r="F54" s="1"/>
      <c r="G54" s="1"/>
      <c r="H54" s="1"/>
      <c r="I54" s="1"/>
      <c r="J54" s="1"/>
      <c r="K54" s="1"/>
      <c r="L54" s="1"/>
      <c r="M54" s="1"/>
      <c r="N54" s="1"/>
      <c r="O54" s="1"/>
    </row>
    <row r="55" spans="1:15">
      <c r="A55" s="1"/>
      <c r="B55" s="1"/>
      <c r="C55" s="1"/>
      <c r="D55" s="1"/>
      <c r="E55" s="1"/>
      <c r="F55" s="1"/>
      <c r="G55" s="1"/>
      <c r="H55" s="1"/>
      <c r="I55" s="1"/>
      <c r="J55" s="1"/>
      <c r="K55" s="1"/>
      <c r="L55" s="1"/>
      <c r="M55" s="1"/>
      <c r="N55" s="1"/>
      <c r="O55" s="1"/>
    </row>
    <row r="56" spans="1:15">
      <c r="A56" s="1"/>
      <c r="B56" s="1"/>
      <c r="C56" s="1"/>
      <c r="D56" s="1"/>
      <c r="E56" s="1"/>
      <c r="F56" s="1"/>
      <c r="G56" s="1"/>
      <c r="H56" s="1"/>
      <c r="I56" s="1"/>
      <c r="J56" s="1"/>
      <c r="K56" s="1"/>
      <c r="L56" s="1"/>
      <c r="M56" s="1"/>
      <c r="N56" s="1"/>
      <c r="O56" s="1"/>
    </row>
    <row r="57" spans="1:15">
      <c r="A57" s="1"/>
      <c r="B57" s="1"/>
      <c r="C57" s="1"/>
      <c r="D57" s="1"/>
      <c r="E57" s="1"/>
      <c r="F57" s="1"/>
      <c r="G57" s="1"/>
      <c r="H57" s="1"/>
      <c r="I57" s="1"/>
      <c r="J57" s="1"/>
      <c r="K57" s="1"/>
      <c r="L57" s="1"/>
      <c r="M57" s="1"/>
      <c r="N57" s="1"/>
      <c r="O57" s="1"/>
    </row>
    <row r="58" spans="1:15">
      <c r="A58" s="1"/>
      <c r="B58" s="1"/>
      <c r="C58" s="1"/>
      <c r="D58" s="1"/>
      <c r="E58" s="1"/>
      <c r="F58" s="1"/>
      <c r="G58" s="1"/>
      <c r="H58" s="1"/>
      <c r="I58" s="1"/>
      <c r="J58" s="1"/>
      <c r="K58" s="1"/>
      <c r="L58" s="1"/>
      <c r="M58" s="1"/>
      <c r="N58" s="1"/>
      <c r="O58" s="1"/>
    </row>
    <row r="59" spans="1:15">
      <c r="A59" s="1"/>
      <c r="B59" s="1"/>
      <c r="C59" s="1"/>
      <c r="D59" s="1"/>
      <c r="E59" s="1"/>
      <c r="F59" s="1"/>
      <c r="G59" s="1"/>
      <c r="H59" s="1"/>
      <c r="I59" s="1"/>
      <c r="J59" s="1"/>
      <c r="K59" s="1"/>
      <c r="L59" s="1"/>
      <c r="M59" s="1"/>
      <c r="N59" s="1"/>
      <c r="O59" s="1"/>
    </row>
    <row r="60" spans="1:15">
      <c r="A60" s="1"/>
      <c r="B60" s="1"/>
      <c r="C60" s="1"/>
      <c r="D60" s="1"/>
      <c r="E60" s="1"/>
      <c r="F60" s="1"/>
      <c r="G60" s="1"/>
      <c r="H60" s="1"/>
      <c r="I60" s="1"/>
      <c r="J60" s="1"/>
      <c r="K60" s="1"/>
      <c r="L60" s="1"/>
      <c r="M60" s="1"/>
      <c r="N60" s="1"/>
      <c r="O60" s="1"/>
    </row>
    <row r="61" spans="1:15">
      <c r="A61" s="1"/>
      <c r="B61" s="1"/>
      <c r="C61" s="1"/>
      <c r="D61" s="1"/>
      <c r="E61" s="1"/>
      <c r="F61" s="1"/>
      <c r="G61" s="1"/>
      <c r="H61" s="1"/>
      <c r="I61" s="1"/>
      <c r="J61" s="1"/>
      <c r="K61" s="1"/>
      <c r="L61" s="1"/>
      <c r="M61" s="1"/>
      <c r="N61" s="1"/>
      <c r="O61" s="1"/>
    </row>
    <row r="62" spans="1:15">
      <c r="A62" s="1"/>
      <c r="B62" s="1"/>
      <c r="C62" s="1"/>
      <c r="D62" s="1"/>
      <c r="E62" s="1"/>
      <c r="F62" s="1"/>
      <c r="G62" s="1"/>
      <c r="H62" s="1"/>
      <c r="I62" s="1"/>
      <c r="J62" s="1"/>
      <c r="K62" s="1"/>
      <c r="L62" s="1"/>
      <c r="M62" s="1"/>
      <c r="N62" s="1"/>
      <c r="O62" s="1"/>
    </row>
    <row r="63" spans="1:15">
      <c r="A63" s="1"/>
      <c r="B63" s="1"/>
      <c r="C63" s="1"/>
      <c r="D63" s="1"/>
      <c r="E63" s="1"/>
      <c r="F63" s="1"/>
      <c r="G63" s="1"/>
      <c r="H63" s="1"/>
      <c r="I63" s="1"/>
      <c r="J63" s="1"/>
      <c r="K63" s="1"/>
      <c r="L63" s="1"/>
      <c r="M63" s="1"/>
      <c r="N63" s="1"/>
      <c r="O63" s="1"/>
    </row>
    <row r="64" spans="1:15">
      <c r="A64" s="1"/>
      <c r="B64" s="1"/>
      <c r="C64" s="1"/>
      <c r="D64" s="1"/>
      <c r="E64" s="1"/>
      <c r="F64" s="1"/>
      <c r="G64" s="1"/>
      <c r="H64" s="1"/>
      <c r="I64" s="1"/>
      <c r="J64" s="1"/>
      <c r="K64" s="1"/>
      <c r="L64" s="1"/>
      <c r="M64" s="1"/>
      <c r="N64" s="1"/>
      <c r="O64" s="1"/>
    </row>
    <row r="65" spans="1:15">
      <c r="A65" s="1"/>
      <c r="B65" s="1"/>
      <c r="C65" s="1"/>
      <c r="D65" s="1"/>
      <c r="E65" s="1"/>
      <c r="F65" s="1"/>
      <c r="G65" s="1"/>
      <c r="H65" s="1"/>
      <c r="I65" s="1"/>
      <c r="J65" s="1"/>
      <c r="K65" s="1"/>
      <c r="L65" s="1"/>
      <c r="M65" s="1"/>
      <c r="N65" s="1"/>
      <c r="O65" s="1"/>
    </row>
    <row r="66" spans="1:15">
      <c r="A66" s="1"/>
      <c r="B66" s="1"/>
      <c r="C66" s="1"/>
      <c r="D66" s="1"/>
      <c r="E66" s="1"/>
      <c r="F66" s="1"/>
      <c r="G66" s="1"/>
      <c r="H66" s="1"/>
      <c r="I66" s="1"/>
      <c r="J66" s="1"/>
      <c r="K66" s="1"/>
      <c r="L66" s="1"/>
      <c r="M66" s="1"/>
      <c r="N66" s="1"/>
      <c r="O66" s="1"/>
    </row>
    <row r="67" spans="1:15">
      <c r="A67" s="1"/>
      <c r="B67" s="1"/>
      <c r="C67" s="1"/>
      <c r="D67" s="1"/>
      <c r="E67" s="1"/>
      <c r="F67" s="1"/>
      <c r="G67" s="1"/>
      <c r="H67" s="1"/>
      <c r="I67" s="1"/>
      <c r="J67" s="1"/>
      <c r="K67" s="1"/>
      <c r="L67" s="1"/>
      <c r="M67" s="1"/>
      <c r="N67" s="1"/>
      <c r="O67" s="1"/>
    </row>
    <row r="68" spans="1:15">
      <c r="A68" s="1"/>
      <c r="B68" s="1"/>
      <c r="C68" s="1"/>
      <c r="D68" s="1"/>
      <c r="E68" s="1"/>
      <c r="F68" s="1"/>
      <c r="G68" s="1"/>
      <c r="H68" s="1"/>
      <c r="I68" s="1"/>
      <c r="J68" s="1"/>
      <c r="K68" s="1"/>
      <c r="L68" s="1"/>
      <c r="M68" s="1"/>
      <c r="N68" s="1"/>
      <c r="O68" s="1"/>
    </row>
    <row r="69" spans="1:15">
      <c r="A69" s="1"/>
      <c r="B69" s="1"/>
      <c r="C69" s="1"/>
      <c r="D69" s="1"/>
      <c r="E69" s="1"/>
      <c r="F69" s="1"/>
      <c r="G69" s="1"/>
      <c r="H69" s="1"/>
      <c r="I69" s="1"/>
      <c r="J69" s="1"/>
      <c r="K69" s="1"/>
      <c r="L69" s="1"/>
      <c r="M69" s="1"/>
      <c r="N69" s="1"/>
      <c r="O69" s="1"/>
    </row>
    <row r="70" spans="1:15">
      <c r="A70" s="1"/>
      <c r="B70" s="1"/>
      <c r="C70" s="1"/>
      <c r="D70" s="1"/>
      <c r="E70" s="1"/>
      <c r="F70" s="1"/>
      <c r="G70" s="1"/>
      <c r="H70" s="1"/>
      <c r="I70" s="1"/>
      <c r="J70" s="1"/>
      <c r="K70" s="1"/>
      <c r="L70" s="1"/>
      <c r="M70" s="1"/>
      <c r="N70" s="1"/>
      <c r="O70" s="1"/>
    </row>
    <row r="71" spans="1:15">
      <c r="A71" s="1"/>
      <c r="B71" s="1"/>
      <c r="C71" s="1"/>
      <c r="D71" s="1"/>
      <c r="E71" s="1"/>
      <c r="F71" s="1"/>
      <c r="G71" s="1"/>
      <c r="H71" s="1"/>
      <c r="I71" s="1"/>
      <c r="J71" s="1"/>
      <c r="K71" s="1"/>
      <c r="L71" s="1"/>
      <c r="M71" s="1"/>
      <c r="N71" s="1"/>
      <c r="O71" s="1"/>
    </row>
    <row r="72" spans="1:15">
      <c r="A72" s="1"/>
      <c r="B72" s="1"/>
      <c r="C72" s="1"/>
      <c r="D72" s="1"/>
      <c r="E72" s="1"/>
      <c r="F72" s="1"/>
      <c r="G72" s="1"/>
      <c r="H72" s="1"/>
      <c r="I72" s="1"/>
      <c r="J72" s="1"/>
      <c r="K72" s="1"/>
      <c r="L72" s="1"/>
      <c r="M72" s="1"/>
      <c r="N72" s="1"/>
      <c r="O72" s="1"/>
    </row>
    <row r="73" spans="1:15">
      <c r="A73" s="1"/>
      <c r="B73" s="1"/>
      <c r="C73" s="1"/>
      <c r="D73" s="1"/>
      <c r="E73" s="1"/>
      <c r="F73" s="1"/>
      <c r="G73" s="1"/>
      <c r="H73" s="1"/>
      <c r="I73" s="1"/>
      <c r="J73" s="1"/>
      <c r="K73" s="1"/>
      <c r="L73" s="1"/>
      <c r="M73" s="1"/>
      <c r="N73" s="1"/>
      <c r="O73" s="1"/>
    </row>
    <row r="74" spans="1:15">
      <c r="A74" s="1"/>
      <c r="B74" s="1"/>
      <c r="C74" s="1"/>
      <c r="D74" s="1"/>
      <c r="E74" s="1"/>
      <c r="F74" s="1"/>
      <c r="G74" s="1"/>
      <c r="H74" s="1"/>
      <c r="I74" s="1"/>
      <c r="J74" s="1"/>
      <c r="K74" s="1"/>
      <c r="L74" s="1"/>
      <c r="M74" s="1"/>
      <c r="N74" s="1"/>
      <c r="O74" s="1"/>
    </row>
    <row r="75" spans="1:15">
      <c r="A75" s="1"/>
      <c r="B75" s="1"/>
      <c r="C75" s="1"/>
      <c r="D75" s="1"/>
      <c r="E75" s="1"/>
      <c r="F75" s="1"/>
      <c r="G75" s="1"/>
      <c r="H75" s="1"/>
      <c r="I75" s="1"/>
      <c r="J75" s="1"/>
      <c r="K75" s="1"/>
      <c r="L75" s="1"/>
      <c r="M75" s="1"/>
      <c r="N75" s="1"/>
      <c r="O75" s="1"/>
    </row>
    <row r="76" spans="1:15">
      <c r="A76" s="1"/>
      <c r="B76" s="1"/>
      <c r="C76" s="1"/>
      <c r="D76" s="1"/>
      <c r="E76" s="1"/>
      <c r="F76" s="1"/>
      <c r="G76" s="1"/>
      <c r="H76" s="1"/>
      <c r="I76" s="1"/>
      <c r="J76" s="1"/>
      <c r="K76" s="1"/>
      <c r="L76" s="1"/>
      <c r="M76" s="1"/>
      <c r="N76" s="1"/>
      <c r="O76" s="1"/>
    </row>
    <row r="77" spans="1:15">
      <c r="A77" s="1"/>
      <c r="B77" s="1"/>
      <c r="C77" s="1"/>
      <c r="D77" s="1"/>
      <c r="E77" s="1"/>
      <c r="F77" s="1"/>
      <c r="G77" s="1"/>
      <c r="H77" s="1"/>
      <c r="I77" s="1"/>
      <c r="J77" s="1"/>
      <c r="K77" s="1"/>
      <c r="L77" s="1"/>
      <c r="M77" s="1"/>
      <c r="N77" s="1"/>
      <c r="O77" s="1"/>
    </row>
    <row r="78" spans="1:15">
      <c r="A78" s="1"/>
      <c r="B78" s="1"/>
      <c r="C78" s="1"/>
      <c r="D78" s="1"/>
      <c r="E78" s="1"/>
      <c r="F78" s="1"/>
      <c r="G78" s="1"/>
      <c r="H78" s="1"/>
      <c r="I78" s="1"/>
      <c r="J78" s="1"/>
      <c r="K78" s="1"/>
      <c r="L78" s="1"/>
      <c r="M78" s="1"/>
      <c r="N78" s="1"/>
      <c r="O78" s="1"/>
    </row>
    <row r="79" spans="1:15">
      <c r="A79" s="1"/>
      <c r="B79" s="1"/>
      <c r="C79" s="1"/>
      <c r="D79" s="1"/>
      <c r="E79" s="1"/>
      <c r="F79" s="1"/>
      <c r="G79" s="1"/>
      <c r="H79" s="1"/>
      <c r="I79" s="1"/>
      <c r="J79" s="1"/>
      <c r="K79" s="1"/>
      <c r="L79" s="1"/>
      <c r="M79" s="1"/>
      <c r="N79" s="1"/>
      <c r="O79" s="1"/>
    </row>
    <row r="80" spans="1:15">
      <c r="A80" s="1"/>
      <c r="B80" s="1"/>
      <c r="C80" s="1"/>
      <c r="D80" s="1"/>
      <c r="E80" s="1"/>
      <c r="F80" s="1"/>
      <c r="G80" s="1"/>
      <c r="H80" s="1"/>
      <c r="I80" s="1"/>
      <c r="J80" s="1"/>
      <c r="K80" s="1"/>
      <c r="L80" s="1"/>
      <c r="M80" s="1"/>
      <c r="N80" s="1"/>
      <c r="O80" s="1"/>
    </row>
    <row r="81" spans="1:15">
      <c r="A81" s="1"/>
      <c r="B81" s="1"/>
      <c r="C81" s="1"/>
      <c r="D81" s="1"/>
      <c r="E81" s="1"/>
      <c r="F81" s="1"/>
      <c r="G81" s="1"/>
      <c r="H81" s="1"/>
      <c r="I81" s="1"/>
      <c r="J81" s="1"/>
      <c r="K81" s="1"/>
      <c r="L81" s="1"/>
      <c r="M81" s="1"/>
      <c r="N81" s="1"/>
      <c r="O81" s="1"/>
    </row>
    <row r="82" spans="1:15">
      <c r="A82" s="1"/>
      <c r="B82" s="1"/>
      <c r="C82" s="1"/>
      <c r="D82" s="1"/>
      <c r="E82" s="1"/>
      <c r="F82" s="1"/>
      <c r="G82" s="1"/>
      <c r="H82" s="1"/>
      <c r="I82" s="1"/>
      <c r="J82" s="1"/>
      <c r="K82" s="1"/>
      <c r="L82" s="1"/>
      <c r="M82" s="1"/>
      <c r="N82" s="1"/>
      <c r="O82" s="1"/>
    </row>
    <row r="83" spans="1:15">
      <c r="A83" s="1"/>
      <c r="B83" s="1"/>
      <c r="C83" s="1"/>
      <c r="D83" s="1"/>
      <c r="E83" s="1"/>
      <c r="F83" s="1"/>
      <c r="G83" s="1"/>
      <c r="H83" s="1"/>
      <c r="I83" s="1"/>
      <c r="J83" s="1"/>
      <c r="K83" s="1"/>
      <c r="L83" s="1"/>
      <c r="M83" s="1"/>
      <c r="N83" s="1"/>
      <c r="O83" s="1"/>
    </row>
    <row r="84" spans="1:15">
      <c r="A84" s="1"/>
      <c r="B84" s="1"/>
      <c r="C84" s="1"/>
      <c r="D84" s="1"/>
      <c r="E84" s="1"/>
      <c r="F84" s="1"/>
      <c r="G84" s="1"/>
      <c r="H84" s="1"/>
      <c r="I84" s="1"/>
      <c r="J84" s="1"/>
      <c r="K84" s="1"/>
      <c r="L84" s="1"/>
      <c r="M84" s="1"/>
      <c r="N84" s="1"/>
      <c r="O84" s="1"/>
    </row>
    <row r="85" spans="1:15">
      <c r="A85" s="1"/>
      <c r="B85" s="1"/>
      <c r="C85" s="1"/>
      <c r="D85" s="1"/>
      <c r="E85" s="1"/>
      <c r="F85" s="1"/>
      <c r="G85" s="1"/>
      <c r="H85" s="1"/>
      <c r="I85" s="1"/>
      <c r="J85" s="1"/>
      <c r="K85" s="1"/>
      <c r="L85" s="1"/>
      <c r="M85" s="1"/>
      <c r="N85" s="1"/>
      <c r="O85" s="1"/>
    </row>
    <row r="86" spans="1:15">
      <c r="A86" s="1"/>
      <c r="B86" s="1"/>
      <c r="C86" s="1"/>
      <c r="D86" s="1"/>
      <c r="E86" s="1"/>
      <c r="F86" s="1"/>
      <c r="G86" s="1"/>
      <c r="H86" s="1"/>
      <c r="I86" s="1"/>
      <c r="J86" s="1"/>
      <c r="K86" s="1"/>
      <c r="L86" s="1"/>
      <c r="M86" s="1"/>
      <c r="N86" s="1"/>
      <c r="O86" s="1"/>
    </row>
    <row r="87" spans="1:15">
      <c r="A87" s="1"/>
      <c r="B87" s="1"/>
      <c r="C87" s="1"/>
      <c r="D87" s="1"/>
      <c r="E87" s="1"/>
      <c r="F87" s="1"/>
      <c r="G87" s="1"/>
      <c r="H87" s="1"/>
      <c r="I87" s="1"/>
      <c r="J87" s="1"/>
      <c r="K87" s="1"/>
      <c r="L87" s="1"/>
      <c r="M87" s="1"/>
      <c r="N87" s="1"/>
      <c r="O87" s="1"/>
    </row>
    <row r="88" spans="1:15">
      <c r="A88" s="1"/>
      <c r="B88" s="1"/>
      <c r="C88" s="1"/>
      <c r="D88" s="1"/>
      <c r="E88" s="1"/>
      <c r="F88" s="1"/>
      <c r="G88" s="1"/>
      <c r="H88" s="1"/>
      <c r="I88" s="1"/>
      <c r="J88" s="1"/>
      <c r="K88" s="1"/>
      <c r="L88" s="1"/>
      <c r="M88" s="1"/>
      <c r="N88" s="1"/>
      <c r="O88" s="1"/>
    </row>
    <row r="89" spans="1:15">
      <c r="A89" s="1"/>
      <c r="B89" s="1"/>
      <c r="C89" s="1"/>
      <c r="D89" s="1"/>
      <c r="E89" s="1"/>
      <c r="F89" s="1"/>
      <c r="G89" s="1"/>
      <c r="H89" s="1"/>
      <c r="I89" s="1"/>
      <c r="J89" s="1"/>
      <c r="K89" s="1"/>
      <c r="L89" s="1"/>
      <c r="M89" s="1"/>
      <c r="N89" s="1"/>
      <c r="O89" s="1"/>
    </row>
    <row r="90" spans="1:15">
      <c r="A90" s="1"/>
      <c r="B90" s="1"/>
      <c r="C90" s="1"/>
      <c r="D90" s="1"/>
      <c r="E90" s="1"/>
      <c r="F90" s="1"/>
      <c r="G90" s="1"/>
      <c r="H90" s="1"/>
      <c r="I90" s="1"/>
      <c r="J90" s="1"/>
      <c r="K90" s="1"/>
      <c r="L90" s="1"/>
      <c r="M90" s="1"/>
      <c r="N90" s="1"/>
      <c r="O90" s="1"/>
    </row>
    <row r="91" spans="1:15">
      <c r="A91" s="1"/>
      <c r="B91" s="1"/>
      <c r="C91" s="1"/>
      <c r="D91" s="1"/>
      <c r="E91" s="1"/>
      <c r="F91" s="1"/>
      <c r="G91" s="1"/>
      <c r="H91" s="1"/>
      <c r="I91" s="1"/>
      <c r="J91" s="1"/>
      <c r="K91" s="1"/>
      <c r="L91" s="1"/>
      <c r="M91" s="1"/>
      <c r="N91" s="1"/>
      <c r="O91" s="1"/>
    </row>
    <row r="92" spans="1:15">
      <c r="A92" s="1"/>
      <c r="B92" s="1"/>
      <c r="C92" s="1"/>
      <c r="D92" s="1"/>
      <c r="E92" s="1"/>
      <c r="F92" s="1"/>
      <c r="G92" s="1"/>
      <c r="H92" s="1"/>
      <c r="I92" s="1"/>
      <c r="J92" s="1"/>
      <c r="K92" s="1"/>
      <c r="L92" s="1"/>
      <c r="M92" s="1"/>
      <c r="N92" s="1"/>
      <c r="O92" s="1"/>
    </row>
    <row r="93" spans="1:15">
      <c r="A93" s="1"/>
      <c r="B93" s="1"/>
      <c r="C93" s="1"/>
      <c r="D93" s="1"/>
      <c r="E93" s="1"/>
      <c r="F93" s="1"/>
      <c r="G93" s="1"/>
      <c r="H93" s="1"/>
      <c r="I93" s="1"/>
      <c r="J93" s="1"/>
      <c r="K93" s="1"/>
      <c r="L93" s="1"/>
      <c r="M93" s="1"/>
      <c r="N93" s="1"/>
      <c r="O93" s="1"/>
    </row>
    <row r="94" spans="1:15">
      <c r="A94" s="1"/>
      <c r="B94" s="1"/>
      <c r="C94" s="1"/>
      <c r="D94" s="1"/>
      <c r="E94" s="1"/>
      <c r="F94" s="1"/>
      <c r="G94" s="1"/>
      <c r="H94" s="1"/>
      <c r="I94" s="1"/>
      <c r="J94" s="1"/>
      <c r="K94" s="1"/>
      <c r="L94" s="1"/>
      <c r="M94" s="1"/>
      <c r="N94" s="1"/>
      <c r="O94" s="1"/>
    </row>
    <row r="95" spans="1:15">
      <c r="A95" s="1"/>
      <c r="B95" s="1"/>
      <c r="C95" s="1"/>
      <c r="D95" s="1"/>
      <c r="E95" s="1"/>
      <c r="F95" s="1"/>
      <c r="G95" s="1"/>
      <c r="H95" s="1"/>
      <c r="I95" s="1"/>
      <c r="J95" s="1"/>
      <c r="K95" s="1"/>
      <c r="L95" s="1"/>
      <c r="M95" s="1"/>
      <c r="N95" s="1"/>
      <c r="O95" s="1"/>
    </row>
    <row r="96" spans="1:15">
      <c r="A96" s="1"/>
      <c r="B96" s="1"/>
      <c r="C96" s="1"/>
      <c r="D96" s="1"/>
      <c r="E96" s="1"/>
      <c r="F96" s="1"/>
      <c r="G96" s="1"/>
      <c r="H96" s="1"/>
      <c r="I96" s="1"/>
      <c r="J96" s="1"/>
      <c r="K96" s="1"/>
      <c r="L96" s="1"/>
      <c r="M96" s="1"/>
      <c r="N96" s="1"/>
      <c r="O96" s="1"/>
    </row>
    <row r="97" spans="1:15">
      <c r="A97" s="1"/>
      <c r="B97" s="1"/>
      <c r="C97" s="1"/>
      <c r="D97" s="1"/>
      <c r="E97" s="1"/>
      <c r="F97" s="1"/>
      <c r="G97" s="1"/>
      <c r="H97" s="1"/>
      <c r="I97" s="1"/>
      <c r="J97" s="1"/>
      <c r="K97" s="1"/>
      <c r="L97" s="1"/>
      <c r="M97" s="1"/>
      <c r="N97" s="1"/>
      <c r="O97" s="1"/>
    </row>
    <row r="98" spans="1:15">
      <c r="A98" s="1"/>
      <c r="B98" s="1"/>
      <c r="C98" s="1"/>
      <c r="D98" s="1"/>
      <c r="E98" s="1"/>
      <c r="F98" s="1"/>
      <c r="G98" s="1"/>
      <c r="H98" s="1"/>
      <c r="I98" s="1"/>
      <c r="J98" s="1"/>
      <c r="K98" s="1"/>
      <c r="L98" s="1"/>
      <c r="M98" s="1"/>
      <c r="N98" s="1"/>
      <c r="O98" s="1"/>
    </row>
    <row r="99" spans="1:15">
      <c r="A99" s="1"/>
      <c r="B99" s="1"/>
      <c r="C99" s="1"/>
      <c r="D99" s="1"/>
      <c r="E99" s="1"/>
      <c r="F99" s="1"/>
      <c r="G99" s="1"/>
      <c r="H99" s="1"/>
      <c r="I99" s="1"/>
      <c r="J99" s="1"/>
      <c r="K99" s="1"/>
      <c r="L99" s="1"/>
      <c r="M99" s="1"/>
      <c r="N99" s="1"/>
      <c r="O99" s="1"/>
    </row>
    <row r="100" spans="1:15">
      <c r="A100" s="1"/>
      <c r="B100" s="1"/>
      <c r="C100" s="1"/>
      <c r="D100" s="1"/>
      <c r="E100" s="1"/>
      <c r="F100" s="1"/>
      <c r="G100" s="1"/>
      <c r="H100" s="1"/>
      <c r="I100" s="1"/>
      <c r="J100" s="1"/>
      <c r="K100" s="1"/>
      <c r="L100" s="1"/>
      <c r="M100" s="1"/>
      <c r="N100" s="1"/>
      <c r="O100" s="1"/>
    </row>
    <row r="101" spans="1:15">
      <c r="A101" s="1"/>
      <c r="B101" s="1"/>
      <c r="C101" s="1"/>
      <c r="D101" s="1"/>
      <c r="E101" s="1"/>
      <c r="F101" s="1"/>
      <c r="G101" s="1"/>
      <c r="H101" s="1"/>
      <c r="I101" s="1"/>
      <c r="J101" s="1"/>
      <c r="K101" s="1"/>
      <c r="L101" s="1"/>
      <c r="M101" s="1"/>
      <c r="N101" s="1"/>
      <c r="O101" s="1"/>
    </row>
  </sheetData>
  <mergeCells count="12">
    <mergeCell ref="A23:I23"/>
    <mergeCell ref="A36:I36"/>
    <mergeCell ref="A3:C3"/>
    <mergeCell ref="E3:F3"/>
    <mergeCell ref="B4:C4"/>
    <mergeCell ref="E4:F4"/>
    <mergeCell ref="B5:C5"/>
    <mergeCell ref="B8:C8"/>
    <mergeCell ref="D8:E8"/>
    <mergeCell ref="F8:G8"/>
    <mergeCell ref="H8:I8"/>
    <mergeCell ref="A10:I10"/>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Z42"/>
  <sheetViews>
    <sheetView zoomScale="85" zoomScaleNormal="85" workbookViewId="0">
      <selection activeCell="C39" sqref="C39"/>
    </sheetView>
  </sheetViews>
  <sheetFormatPr defaultColWidth="8.7265625" defaultRowHeight="14"/>
  <cols>
    <col min="1" max="1" width="8.7265625" style="2" customWidth="1"/>
    <col min="2" max="2" width="49.7265625" style="2" customWidth="1"/>
    <col min="3" max="3" width="33.81640625" style="2" customWidth="1"/>
    <col min="4" max="10" width="20.7265625" style="2" customWidth="1"/>
    <col min="11" max="11" width="24.453125" style="2" customWidth="1"/>
    <col min="12" max="12" width="8.7265625" style="2" customWidth="1"/>
    <col min="13" max="13" width="49.7265625" style="2" customWidth="1"/>
    <col min="14" max="21" width="20.7265625" style="2" customWidth="1"/>
    <col min="22" max="16384" width="8.7265625" style="2"/>
  </cols>
  <sheetData>
    <row r="1" spans="1:12" s="1" customFormat="1" ht="15" customHeight="1">
      <c r="B1" s="26" t="s">
        <v>48</v>
      </c>
    </row>
    <row r="2" spans="1:12" ht="15" customHeight="1" thickBot="1">
      <c r="A2" s="1"/>
      <c r="B2" s="1"/>
      <c r="C2" s="1"/>
      <c r="D2" s="1"/>
      <c r="E2" s="1"/>
      <c r="F2" s="1"/>
      <c r="G2" s="1"/>
      <c r="H2" s="1"/>
      <c r="I2" s="1"/>
      <c r="J2" s="1"/>
      <c r="K2" s="1"/>
      <c r="L2" s="1"/>
    </row>
    <row r="3" spans="1:12" ht="20.149999999999999" customHeight="1" thickBot="1">
      <c r="A3" s="1"/>
      <c r="B3" s="574" t="s">
        <v>370</v>
      </c>
      <c r="C3" s="574"/>
      <c r="D3" s="574"/>
      <c r="E3" s="130"/>
      <c r="F3" s="579" t="s">
        <v>358</v>
      </c>
      <c r="G3" s="579"/>
      <c r="H3" s="1"/>
      <c r="I3" s="1"/>
      <c r="J3" s="1"/>
      <c r="K3" s="1"/>
      <c r="L3" s="1"/>
    </row>
    <row r="4" spans="1:12" ht="14.25" customHeight="1" thickBot="1">
      <c r="A4" s="1"/>
      <c r="B4" s="76" t="s">
        <v>1</v>
      </c>
      <c r="C4" s="575" t="s">
        <v>2</v>
      </c>
      <c r="D4" s="575"/>
      <c r="E4" s="13"/>
      <c r="F4" s="601" t="s">
        <v>7</v>
      </c>
      <c r="G4" s="601"/>
      <c r="H4" s="1"/>
      <c r="I4" s="1"/>
      <c r="J4" s="1"/>
      <c r="K4" s="1"/>
      <c r="L4" s="1"/>
    </row>
    <row r="5" spans="1:12" ht="14.25" customHeight="1" thickBot="1">
      <c r="A5" s="1"/>
      <c r="B5" s="164" t="s">
        <v>3</v>
      </c>
      <c r="C5" s="578" t="str">
        <f>[1]Guidance!C5</f>
        <v>Chongqing Hankook Tire Co., Ltd.</v>
      </c>
      <c r="D5" s="578"/>
      <c r="E5" s="13"/>
      <c r="F5" s="13"/>
      <c r="G5" s="1"/>
      <c r="H5" s="1"/>
      <c r="I5" s="1"/>
      <c r="J5" s="1"/>
      <c r="K5" s="1"/>
      <c r="L5" s="1"/>
    </row>
    <row r="6" spans="1:12" ht="14.25" customHeight="1">
      <c r="A6" s="1"/>
      <c r="B6" s="1"/>
      <c r="C6" s="1"/>
      <c r="D6" s="1"/>
      <c r="E6" s="1"/>
      <c r="F6" s="1"/>
      <c r="G6" s="1"/>
      <c r="H6" s="1"/>
      <c r="I6" s="1"/>
      <c r="J6" s="1"/>
      <c r="K6" s="1"/>
      <c r="L6" s="1"/>
    </row>
    <row r="7" spans="1:12" ht="14.25" customHeight="1">
      <c r="A7" s="1"/>
      <c r="B7" s="1"/>
      <c r="C7" s="179" t="s">
        <v>371</v>
      </c>
      <c r="D7" s="180"/>
      <c r="E7" s="180"/>
      <c r="F7" s="44"/>
      <c r="G7" s="45"/>
      <c r="H7" s="1"/>
      <c r="I7" s="1"/>
      <c r="J7" s="1"/>
      <c r="K7" s="1"/>
      <c r="L7" s="1"/>
    </row>
    <row r="8" spans="1:12" ht="14.25" customHeight="1">
      <c r="A8" s="1"/>
      <c r="B8" s="1"/>
      <c r="C8" s="183" t="s">
        <v>372</v>
      </c>
      <c r="D8" s="184"/>
      <c r="E8" s="184"/>
      <c r="F8" s="47"/>
      <c r="G8" s="48"/>
      <c r="H8" s="1"/>
      <c r="I8" s="1"/>
      <c r="J8" s="1"/>
      <c r="K8" s="1"/>
      <c r="L8" s="1"/>
    </row>
    <row r="9" spans="1:12" ht="14.25" customHeight="1" thickBot="1">
      <c r="A9" s="1"/>
      <c r="B9" s="1"/>
      <c r="C9" s="168"/>
      <c r="D9" s="1"/>
      <c r="E9" s="1"/>
      <c r="F9" s="1"/>
      <c r="G9" s="1"/>
      <c r="H9" s="1"/>
      <c r="I9" s="1"/>
      <c r="J9" s="1"/>
      <c r="K9" s="1"/>
      <c r="L9" s="1"/>
    </row>
    <row r="10" spans="1:12" ht="14.5" thickBot="1">
      <c r="A10" s="1"/>
      <c r="B10" s="1"/>
      <c r="C10" s="594">
        <v>2019</v>
      </c>
      <c r="D10" s="594"/>
      <c r="E10" s="594">
        <v>2020</v>
      </c>
      <c r="F10" s="594"/>
      <c r="G10" s="594">
        <v>2021</v>
      </c>
      <c r="H10" s="594"/>
      <c r="I10" s="594" t="s">
        <v>373</v>
      </c>
      <c r="J10" s="594"/>
      <c r="K10" s="1"/>
      <c r="L10" s="1"/>
    </row>
    <row r="11" spans="1:12" ht="28.5" thickBot="1">
      <c r="A11" s="1"/>
      <c r="B11" s="1"/>
      <c r="C11" s="232" t="s">
        <v>374</v>
      </c>
      <c r="D11" s="233" t="s">
        <v>375</v>
      </c>
      <c r="E11" s="232" t="s">
        <v>374</v>
      </c>
      <c r="F11" s="233" t="s">
        <v>375</v>
      </c>
      <c r="G11" s="232" t="s">
        <v>374</v>
      </c>
      <c r="H11" s="233" t="s">
        <v>375</v>
      </c>
      <c r="I11" s="234" t="s">
        <v>374</v>
      </c>
      <c r="J11" s="233" t="s">
        <v>375</v>
      </c>
      <c r="K11" s="1"/>
      <c r="L11" s="1"/>
    </row>
    <row r="12" spans="1:12">
      <c r="A12" s="1"/>
      <c r="B12" s="225" t="s">
        <v>376</v>
      </c>
      <c r="C12" s="554" t="s">
        <v>586</v>
      </c>
      <c r="D12" s="555" t="s">
        <v>586</v>
      </c>
      <c r="E12" s="554" t="s">
        <v>586</v>
      </c>
      <c r="F12" s="555" t="s">
        <v>586</v>
      </c>
      <c r="G12" s="554" t="s">
        <v>586</v>
      </c>
      <c r="H12" s="555" t="s">
        <v>586</v>
      </c>
      <c r="I12" s="554" t="s">
        <v>586</v>
      </c>
      <c r="J12" s="555" t="s">
        <v>586</v>
      </c>
      <c r="K12" s="1"/>
      <c r="L12" s="1"/>
    </row>
    <row r="13" spans="1:12">
      <c r="A13" s="1"/>
      <c r="B13" s="227" t="s">
        <v>377</v>
      </c>
      <c r="C13" s="542">
        <v>0</v>
      </c>
      <c r="D13" s="543">
        <v>0</v>
      </c>
      <c r="E13" s="542">
        <v>0</v>
      </c>
      <c r="F13" s="543">
        <v>0</v>
      </c>
      <c r="G13" s="542">
        <v>0</v>
      </c>
      <c r="H13" s="543">
        <v>0</v>
      </c>
      <c r="I13" s="542">
        <v>0</v>
      </c>
      <c r="J13" s="543">
        <v>0</v>
      </c>
      <c r="K13" s="1"/>
      <c r="L13" s="1"/>
    </row>
    <row r="14" spans="1:12" ht="14.5" thickBot="1">
      <c r="A14" s="1"/>
      <c r="B14" s="235" t="s">
        <v>378</v>
      </c>
      <c r="C14" s="542">
        <v>100</v>
      </c>
      <c r="D14" s="543">
        <v>100</v>
      </c>
      <c r="E14" s="542">
        <v>100</v>
      </c>
      <c r="F14" s="543">
        <v>100</v>
      </c>
      <c r="G14" s="542">
        <v>100</v>
      </c>
      <c r="H14" s="543">
        <v>100</v>
      </c>
      <c r="I14" s="542">
        <v>100</v>
      </c>
      <c r="J14" s="543">
        <v>100</v>
      </c>
      <c r="K14" s="1"/>
      <c r="L14" s="1"/>
    </row>
    <row r="15" spans="1:12">
      <c r="A15" s="1"/>
      <c r="B15" s="236" t="s">
        <v>379</v>
      </c>
      <c r="C15" s="542"/>
      <c r="D15" s="543"/>
      <c r="E15" s="542"/>
      <c r="F15" s="543"/>
      <c r="G15" s="542"/>
      <c r="H15" s="543"/>
      <c r="I15" s="542"/>
      <c r="J15" s="543"/>
      <c r="K15" s="1"/>
      <c r="L15" s="1"/>
    </row>
    <row r="16" spans="1:12">
      <c r="A16" s="1"/>
      <c r="B16" s="230" t="s">
        <v>380</v>
      </c>
      <c r="C16" s="542"/>
      <c r="D16" s="543"/>
      <c r="E16" s="542"/>
      <c r="F16" s="543"/>
      <c r="G16" s="542"/>
      <c r="H16" s="543"/>
      <c r="I16" s="542"/>
      <c r="J16" s="543"/>
      <c r="K16" s="1"/>
      <c r="L16" s="1"/>
    </row>
    <row r="17" spans="1:12">
      <c r="A17" s="1"/>
      <c r="B17" s="230" t="s">
        <v>381</v>
      </c>
      <c r="C17" s="542"/>
      <c r="D17" s="543"/>
      <c r="E17" s="542"/>
      <c r="F17" s="543"/>
      <c r="G17" s="542"/>
      <c r="H17" s="543"/>
      <c r="I17" s="542"/>
      <c r="J17" s="543"/>
      <c r="K17" s="1"/>
      <c r="L17" s="1"/>
    </row>
    <row r="18" spans="1:12">
      <c r="A18" s="1"/>
      <c r="B18" s="230" t="s">
        <v>382</v>
      </c>
      <c r="C18" s="542"/>
      <c r="D18" s="543"/>
      <c r="E18" s="542"/>
      <c r="F18" s="543"/>
      <c r="G18" s="542"/>
      <c r="H18" s="543"/>
      <c r="I18" s="542"/>
      <c r="J18" s="543"/>
      <c r="K18" s="1"/>
      <c r="L18" s="1"/>
    </row>
    <row r="19" spans="1:12">
      <c r="A19" s="1"/>
      <c r="B19" s="230" t="s">
        <v>383</v>
      </c>
      <c r="C19" s="542"/>
      <c r="D19" s="543"/>
      <c r="E19" s="542"/>
      <c r="F19" s="543"/>
      <c r="G19" s="542"/>
      <c r="H19" s="543"/>
      <c r="I19" s="542"/>
      <c r="J19" s="543"/>
      <c r="K19" s="1"/>
      <c r="L19" s="1"/>
    </row>
    <row r="20" spans="1:12" ht="14.5" thickBot="1">
      <c r="A20" s="1"/>
      <c r="B20" s="237" t="s">
        <v>384</v>
      </c>
      <c r="C20" s="554" t="s">
        <v>589</v>
      </c>
      <c r="D20" s="555" t="s">
        <v>589</v>
      </c>
      <c r="E20" s="554" t="s">
        <v>589</v>
      </c>
      <c r="F20" s="555" t="s">
        <v>589</v>
      </c>
      <c r="G20" s="554" t="s">
        <v>589</v>
      </c>
      <c r="H20" s="555" t="s">
        <v>589</v>
      </c>
      <c r="I20" s="554" t="s">
        <v>589</v>
      </c>
      <c r="J20" s="555" t="s">
        <v>589</v>
      </c>
      <c r="K20" s="1"/>
      <c r="L20" s="1"/>
    </row>
    <row r="21" spans="1:12">
      <c r="A21" s="1"/>
      <c r="B21" s="229" t="s">
        <v>385</v>
      </c>
      <c r="C21" s="554" t="s">
        <v>590</v>
      </c>
      <c r="D21" s="555" t="s">
        <v>590</v>
      </c>
      <c r="E21" s="554" t="s">
        <v>590</v>
      </c>
      <c r="F21" s="555" t="s">
        <v>590</v>
      </c>
      <c r="G21" s="554" t="s">
        <v>590</v>
      </c>
      <c r="H21" s="555" t="s">
        <v>591</v>
      </c>
      <c r="I21" s="554" t="s">
        <v>590</v>
      </c>
      <c r="J21" s="555" t="s">
        <v>592</v>
      </c>
      <c r="K21" s="1"/>
      <c r="L21" s="1"/>
    </row>
    <row r="22" spans="1:12">
      <c r="A22" s="1"/>
      <c r="B22" s="230" t="s">
        <v>386</v>
      </c>
      <c r="C22" s="542"/>
      <c r="D22" s="543"/>
      <c r="E22" s="542"/>
      <c r="F22" s="543"/>
      <c r="G22" s="542"/>
      <c r="H22" s="543"/>
      <c r="I22" s="542"/>
      <c r="J22" s="543"/>
      <c r="K22" s="1"/>
      <c r="L22" s="1"/>
    </row>
    <row r="23" spans="1:12">
      <c r="A23" s="1"/>
      <c r="B23" s="230" t="s">
        <v>387</v>
      </c>
      <c r="C23" s="542"/>
      <c r="D23" s="543"/>
      <c r="E23" s="542"/>
      <c r="F23" s="543"/>
      <c r="G23" s="542"/>
      <c r="H23" s="543"/>
      <c r="I23" s="542"/>
      <c r="J23" s="543"/>
      <c r="K23" s="1"/>
      <c r="L23" s="1"/>
    </row>
    <row r="24" spans="1:12">
      <c r="A24" s="1"/>
      <c r="B24" s="230" t="s">
        <v>388</v>
      </c>
      <c r="C24" s="542"/>
      <c r="D24" s="543"/>
      <c r="E24" s="542"/>
      <c r="F24" s="543"/>
      <c r="G24" s="542"/>
      <c r="H24" s="543"/>
      <c r="I24" s="542"/>
      <c r="J24" s="543"/>
      <c r="K24" s="1"/>
      <c r="L24" s="1"/>
    </row>
    <row r="25" spans="1:12" ht="14.5" thickBot="1">
      <c r="A25" s="1"/>
      <c r="B25" s="237" t="s">
        <v>389</v>
      </c>
      <c r="C25" s="554" t="s">
        <v>593</v>
      </c>
      <c r="D25" s="555" t="s">
        <v>593</v>
      </c>
      <c r="E25" s="554" t="s">
        <v>593</v>
      </c>
      <c r="F25" s="555" t="s">
        <v>593</v>
      </c>
      <c r="G25" s="554" t="s">
        <v>594</v>
      </c>
      <c r="H25" s="555" t="s">
        <v>594</v>
      </c>
      <c r="I25" s="554" t="s">
        <v>594</v>
      </c>
      <c r="J25" s="555" t="s">
        <v>594</v>
      </c>
      <c r="K25" s="1"/>
      <c r="L25" s="1"/>
    </row>
    <row r="26" spans="1:12">
      <c r="A26" s="1"/>
      <c r="B26" s="225" t="s">
        <v>390</v>
      </c>
      <c r="C26" s="542"/>
      <c r="D26" s="543"/>
      <c r="E26" s="542"/>
      <c r="F26" s="543"/>
      <c r="G26" s="542"/>
      <c r="H26" s="543"/>
      <c r="I26" s="542"/>
      <c r="J26" s="543"/>
      <c r="K26" s="1"/>
      <c r="L26" s="1"/>
    </row>
    <row r="27" spans="1:12">
      <c r="A27" s="1"/>
      <c r="B27" s="227" t="s">
        <v>391</v>
      </c>
      <c r="C27" s="542"/>
      <c r="D27" s="543"/>
      <c r="E27" s="542"/>
      <c r="F27" s="543"/>
      <c r="G27" s="542"/>
      <c r="H27" s="543"/>
      <c r="I27" s="542"/>
      <c r="J27" s="543"/>
      <c r="K27" s="1"/>
      <c r="L27" s="1"/>
    </row>
    <row r="28" spans="1:12">
      <c r="A28" s="1"/>
      <c r="B28" s="227" t="s">
        <v>392</v>
      </c>
      <c r="C28" s="542"/>
      <c r="D28" s="543"/>
      <c r="E28" s="542"/>
      <c r="F28" s="543"/>
      <c r="G28" s="542"/>
      <c r="H28" s="543"/>
      <c r="I28" s="542"/>
      <c r="J28" s="543"/>
      <c r="K28" s="1"/>
      <c r="L28" s="1"/>
    </row>
    <row r="29" spans="1:12" ht="28">
      <c r="A29" s="1"/>
      <c r="B29" s="227" t="s">
        <v>393</v>
      </c>
      <c r="C29" s="542"/>
      <c r="D29" s="543"/>
      <c r="E29" s="542"/>
      <c r="F29" s="543"/>
      <c r="G29" s="542"/>
      <c r="H29" s="543"/>
      <c r="I29" s="542"/>
      <c r="J29" s="543"/>
      <c r="K29" s="1"/>
      <c r="L29" s="1"/>
    </row>
    <row r="30" spans="1:12">
      <c r="A30" s="1"/>
      <c r="B30" s="230" t="s">
        <v>394</v>
      </c>
      <c r="C30" s="542"/>
      <c r="D30" s="543"/>
      <c r="E30" s="542"/>
      <c r="F30" s="543"/>
      <c r="G30" s="542"/>
      <c r="H30" s="543"/>
      <c r="I30" s="542"/>
      <c r="J30" s="543"/>
      <c r="K30" s="1"/>
      <c r="L30" s="1"/>
    </row>
    <row r="31" spans="1:12" ht="14.5" thickBot="1">
      <c r="A31" s="1"/>
      <c r="B31" s="237" t="s">
        <v>395</v>
      </c>
      <c r="C31" s="554" t="s">
        <v>595</v>
      </c>
      <c r="D31" s="555" t="s">
        <v>595</v>
      </c>
      <c r="E31" s="554" t="s">
        <v>595</v>
      </c>
      <c r="F31" s="555" t="s">
        <v>595</v>
      </c>
      <c r="G31" s="554" t="s">
        <v>596</v>
      </c>
      <c r="H31" s="555" t="s">
        <v>597</v>
      </c>
      <c r="I31" s="554" t="s">
        <v>595</v>
      </c>
      <c r="J31" s="555" t="s">
        <v>598</v>
      </c>
      <c r="K31" s="1"/>
      <c r="L31" s="1"/>
    </row>
    <row r="32" spans="1:12">
      <c r="A32" s="1"/>
      <c r="B32" s="236" t="s">
        <v>396</v>
      </c>
      <c r="C32" s="554" t="s">
        <v>599</v>
      </c>
      <c r="D32" s="555" t="s">
        <v>599</v>
      </c>
      <c r="E32" s="554" t="s">
        <v>599</v>
      </c>
      <c r="F32" s="555" t="s">
        <v>599</v>
      </c>
      <c r="G32" s="554" t="s">
        <v>599</v>
      </c>
      <c r="H32" s="555" t="s">
        <v>599</v>
      </c>
      <c r="I32" s="554" t="s">
        <v>600</v>
      </c>
      <c r="J32" s="555" t="s">
        <v>600</v>
      </c>
      <c r="K32" s="1"/>
      <c r="L32" s="1"/>
    </row>
    <row r="33" spans="1:26" ht="14.5" thickBot="1">
      <c r="A33" s="1"/>
      <c r="B33" s="237" t="s">
        <v>397</v>
      </c>
      <c r="C33" s="554" t="s">
        <v>595</v>
      </c>
      <c r="D33" s="555" t="s">
        <v>595</v>
      </c>
      <c r="E33" s="554" t="s">
        <v>595</v>
      </c>
      <c r="F33" s="555" t="s">
        <v>595</v>
      </c>
      <c r="G33" s="554" t="s">
        <v>596</v>
      </c>
      <c r="H33" s="555" t="s">
        <v>597</v>
      </c>
      <c r="I33" s="554" t="s">
        <v>601</v>
      </c>
      <c r="J33" s="555" t="s">
        <v>598</v>
      </c>
      <c r="K33" s="1"/>
      <c r="L33" s="1"/>
    </row>
    <row r="34" spans="1:26" ht="14.5" thickBot="1">
      <c r="A34" s="1"/>
      <c r="B34" s="237" t="s">
        <v>398</v>
      </c>
      <c r="C34" s="544"/>
      <c r="D34" s="544"/>
      <c r="E34" s="544"/>
      <c r="F34" s="544"/>
      <c r="G34" s="544"/>
      <c r="H34" s="544"/>
      <c r="I34" s="544"/>
      <c r="J34" s="544"/>
      <c r="K34" s="1"/>
      <c r="L34" s="1"/>
    </row>
    <row r="35" spans="1:26">
      <c r="A35" s="1"/>
      <c r="B35" s="1"/>
      <c r="C35" s="1"/>
      <c r="D35" s="1"/>
      <c r="E35" s="1"/>
      <c r="F35" s="1"/>
      <c r="G35" s="1"/>
      <c r="H35" s="1"/>
      <c r="I35" s="1"/>
      <c r="J35" s="1"/>
      <c r="K35" s="1"/>
      <c r="L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532" t="s">
        <v>588</v>
      </c>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sheetData>
  <mergeCells count="9">
    <mergeCell ref="I10:J10"/>
    <mergeCell ref="B3:D3"/>
    <mergeCell ref="F3:G3"/>
    <mergeCell ref="C4:D4"/>
    <mergeCell ref="F4:G4"/>
    <mergeCell ref="C5:D5"/>
    <mergeCell ref="C10:D10"/>
    <mergeCell ref="E10:F10"/>
    <mergeCell ref="G10:H10"/>
  </mergeCells>
  <hyperlinks>
    <hyperlink ref="B1" location="Contents!A1" display="Back to Contents" xr:uid="{00000000-0004-0000-0D00-000000000000}"/>
  </hyperlinks>
  <pageMargins left="0.70000000000000007" right="0.70000000000000007" top="0.75" bottom="0.75" header="0.30000000000000004" footer="0.30000000000000004"/>
  <pageSetup fitToWidth="0" fitToHeight="0" orientation="portrait" horizontalDpi="1200" verticalDpi="1200"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2CC"/>
  </sheetPr>
  <dimension ref="A1:Z79"/>
  <sheetViews>
    <sheetView topLeftCell="D1" zoomScaleNormal="100" workbookViewId="0">
      <selection activeCell="D21" sqref="D21"/>
    </sheetView>
  </sheetViews>
  <sheetFormatPr defaultColWidth="8.7265625" defaultRowHeight="14"/>
  <cols>
    <col min="1" max="1" width="8.7265625" style="2" customWidth="1"/>
    <col min="2" max="4" width="20.7265625" style="2" customWidth="1"/>
    <col min="5" max="5" width="45.54296875" style="2" customWidth="1"/>
    <col min="6" max="6" width="33.81640625" style="2" customWidth="1"/>
    <col min="7" max="8" width="15" style="2" customWidth="1"/>
    <col min="9" max="11" width="20.7265625" style="2" customWidth="1"/>
    <col min="12" max="12" width="45.54296875" style="2" customWidth="1"/>
    <col min="13" max="13" width="8.7265625" style="2" customWidth="1"/>
    <col min="14" max="14" width="37.453125" style="2" customWidth="1"/>
    <col min="15" max="15" width="8.7265625" style="2" customWidth="1"/>
    <col min="16" max="16384" width="8.7265625" style="2"/>
  </cols>
  <sheetData>
    <row r="1" spans="1:26" s="1" customFormat="1" ht="15" customHeight="1">
      <c r="B1" s="26" t="s">
        <v>48</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574" t="s">
        <v>400</v>
      </c>
      <c r="C3" s="574"/>
      <c r="D3" s="574"/>
      <c r="E3" s="130"/>
      <c r="F3" s="241" t="s">
        <v>358</v>
      </c>
      <c r="G3" s="1"/>
      <c r="H3" s="1"/>
      <c r="I3" s="13"/>
      <c r="J3" s="1"/>
      <c r="K3" s="1"/>
      <c r="L3" s="1"/>
      <c r="M3" s="1"/>
      <c r="N3" s="1"/>
      <c r="O3" s="1"/>
      <c r="P3" s="1"/>
      <c r="Q3" s="1"/>
      <c r="R3" s="1"/>
      <c r="S3" s="1"/>
      <c r="T3" s="1"/>
      <c r="U3" s="1"/>
      <c r="V3" s="1"/>
      <c r="W3" s="1"/>
      <c r="X3" s="1"/>
      <c r="Y3" s="1"/>
      <c r="Z3" s="1"/>
    </row>
    <row r="4" spans="1:26" ht="21" customHeight="1">
      <c r="A4" s="1"/>
      <c r="B4" s="76" t="s">
        <v>1</v>
      </c>
      <c r="C4" s="575" t="s">
        <v>2</v>
      </c>
      <c r="D4" s="575"/>
      <c r="E4" s="13"/>
      <c r="F4" s="242" t="s">
        <v>7</v>
      </c>
      <c r="G4" s="243"/>
      <c r="H4" s="1"/>
      <c r="I4" s="244"/>
      <c r="J4" s="1"/>
      <c r="K4" s="1"/>
      <c r="L4" s="1"/>
      <c r="M4" s="1"/>
      <c r="N4" s="1"/>
      <c r="O4" s="1"/>
      <c r="P4" s="1"/>
      <c r="Q4" s="1"/>
      <c r="R4" s="1"/>
      <c r="S4" s="1"/>
      <c r="T4" s="1"/>
      <c r="U4" s="1"/>
      <c r="V4" s="1"/>
      <c r="W4" s="1"/>
      <c r="X4" s="1"/>
      <c r="Y4" s="1"/>
      <c r="Z4" s="1"/>
    </row>
    <row r="5" spans="1:26" ht="14.5" thickBot="1">
      <c r="A5" s="1"/>
      <c r="B5" s="6" t="s">
        <v>3</v>
      </c>
      <c r="C5" s="578" t="str">
        <f>[1]Guidance!C5</f>
        <v>Chongqing Hankook Tire Co., Ltd.</v>
      </c>
      <c r="D5" s="578"/>
      <c r="E5" s="13"/>
      <c r="F5" s="13"/>
      <c r="G5" s="1"/>
      <c r="H5" s="1"/>
      <c r="I5" s="1"/>
      <c r="J5" s="1"/>
      <c r="K5" s="1"/>
      <c r="L5" s="1"/>
      <c r="M5" s="1"/>
      <c r="N5" s="1"/>
      <c r="O5" s="1"/>
      <c r="P5" s="1"/>
      <c r="Q5" s="1"/>
      <c r="R5" s="1"/>
      <c r="S5" s="1"/>
      <c r="T5" s="1"/>
      <c r="U5" s="1"/>
      <c r="V5" s="1"/>
      <c r="W5" s="1"/>
      <c r="X5" s="1"/>
      <c r="Y5" s="1"/>
      <c r="Z5" s="1"/>
    </row>
    <row r="6" spans="1:26" ht="14.5" thickBot="1">
      <c r="A6" s="1"/>
      <c r="B6" s="1"/>
      <c r="C6" s="1"/>
      <c r="D6" s="1"/>
      <c r="E6" s="1"/>
      <c r="F6" s="1"/>
      <c r="G6" s="1"/>
      <c r="H6" s="1"/>
      <c r="I6" s="1"/>
      <c r="J6" s="1"/>
      <c r="K6" s="1"/>
      <c r="L6" s="1"/>
      <c r="M6" s="1"/>
      <c r="N6" s="1"/>
      <c r="O6" s="1"/>
      <c r="P6" s="1"/>
      <c r="Q6" s="1"/>
      <c r="R6" s="1"/>
      <c r="S6" s="1"/>
      <c r="T6" s="1"/>
      <c r="U6" s="1"/>
      <c r="V6" s="1"/>
      <c r="W6" s="1"/>
      <c r="X6" s="1"/>
      <c r="Y6" s="1"/>
      <c r="Z6" s="1"/>
    </row>
    <row r="7" spans="1:26" ht="14.5">
      <c r="A7" s="1"/>
      <c r="B7" s="137" t="s">
        <v>201</v>
      </c>
      <c r="C7" s="138"/>
      <c r="D7" s="139"/>
      <c r="E7" s="140"/>
      <c r="F7" s="1"/>
      <c r="G7" s="1"/>
      <c r="H7" s="1"/>
      <c r="I7" s="1"/>
      <c r="J7" s="1"/>
      <c r="K7" s="1"/>
      <c r="L7" s="1"/>
      <c r="M7" s="1"/>
      <c r="N7" s="1"/>
      <c r="O7" s="1"/>
      <c r="P7" s="1"/>
      <c r="Q7" s="1"/>
      <c r="R7" s="1"/>
      <c r="S7" s="1"/>
      <c r="T7" s="1"/>
      <c r="U7" s="1"/>
      <c r="V7" s="1"/>
      <c r="W7" s="1"/>
      <c r="X7" s="1"/>
      <c r="Y7" s="1"/>
      <c r="Z7" s="1"/>
    </row>
    <row r="8" spans="1:26" ht="14.5">
      <c r="A8" s="1"/>
      <c r="B8" s="141" t="s">
        <v>202</v>
      </c>
      <c r="C8" s="142"/>
      <c r="D8" s="142"/>
      <c r="E8" s="143"/>
      <c r="F8" s="1"/>
      <c r="G8" s="1"/>
      <c r="H8" s="1"/>
      <c r="I8" s="1"/>
      <c r="J8" s="1"/>
      <c r="K8" s="1"/>
      <c r="L8" s="1"/>
      <c r="M8" s="1"/>
      <c r="N8" s="1"/>
      <c r="O8" s="1"/>
      <c r="P8" s="1"/>
      <c r="Q8" s="1"/>
      <c r="R8" s="1"/>
      <c r="S8" s="1"/>
      <c r="T8" s="1"/>
      <c r="U8" s="1"/>
      <c r="V8" s="1"/>
      <c r="W8" s="1"/>
      <c r="X8" s="1"/>
      <c r="Y8" s="1"/>
      <c r="Z8" s="1"/>
    </row>
    <row r="9" spans="1:26" ht="15" thickBot="1">
      <c r="A9" s="1"/>
      <c r="B9" s="144" t="s">
        <v>203</v>
      </c>
      <c r="C9" s="145"/>
      <c r="D9" s="146"/>
      <c r="E9" s="147"/>
      <c r="F9" s="1"/>
      <c r="G9" s="1"/>
      <c r="H9" s="1"/>
      <c r="I9" s="1"/>
      <c r="J9" s="1"/>
      <c r="K9" s="1"/>
      <c r="L9" s="1"/>
      <c r="M9" s="1"/>
      <c r="N9" s="1"/>
      <c r="O9" s="1"/>
      <c r="P9" s="1"/>
      <c r="Q9" s="1"/>
      <c r="R9" s="1"/>
      <c r="S9" s="1"/>
      <c r="T9" s="1"/>
      <c r="U9" s="1"/>
      <c r="V9" s="1"/>
      <c r="W9" s="1"/>
      <c r="X9" s="1"/>
      <c r="Y9" s="1"/>
      <c r="Z9" s="1"/>
    </row>
    <row r="10" spans="1:26" ht="14.5" thickBo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5" customHeight="1" thickBot="1">
      <c r="A11" s="1"/>
      <c r="B11" s="245" t="s">
        <v>191</v>
      </c>
      <c r="C11" s="245" t="s">
        <v>204</v>
      </c>
      <c r="D11" s="245" t="s">
        <v>359</v>
      </c>
      <c r="E11" s="169" t="s">
        <v>206</v>
      </c>
      <c r="F11" s="1"/>
      <c r="G11" s="1"/>
      <c r="H11" s="1"/>
      <c r="I11" s="1"/>
      <c r="J11" s="1"/>
      <c r="K11" s="1"/>
      <c r="L11" s="1"/>
      <c r="M11" s="1"/>
      <c r="N11" s="1"/>
      <c r="O11" s="1"/>
      <c r="P11" s="1"/>
      <c r="Q11" s="1"/>
      <c r="R11" s="1"/>
      <c r="S11" s="1"/>
      <c r="T11" s="1"/>
      <c r="U11" s="1"/>
      <c r="V11" s="1"/>
      <c r="W11" s="1"/>
      <c r="X11" s="1"/>
      <c r="Y11" s="1"/>
      <c r="Z11" s="1"/>
    </row>
    <row r="12" spans="1:26" ht="29.25" customHeight="1" thickBot="1">
      <c r="A12" s="1"/>
      <c r="B12" s="246" t="s">
        <v>401</v>
      </c>
      <c r="C12" s="547" t="s">
        <v>586</v>
      </c>
      <c r="D12" s="602"/>
      <c r="E12" s="247"/>
      <c r="F12" s="532" t="s">
        <v>588</v>
      </c>
      <c r="G12" s="11"/>
      <c r="H12" s="1"/>
      <c r="I12" s="1"/>
      <c r="J12" s="11"/>
      <c r="K12" s="1"/>
      <c r="L12" s="1"/>
      <c r="M12" s="1"/>
      <c r="N12" s="1"/>
      <c r="O12" s="1"/>
      <c r="P12" s="1"/>
      <c r="Q12" s="1"/>
      <c r="R12" s="1"/>
      <c r="S12" s="1"/>
      <c r="T12" s="1"/>
      <c r="U12" s="1"/>
      <c r="V12" s="1"/>
    </row>
    <row r="13" spans="1:26" ht="87.5" thickBot="1">
      <c r="A13" s="1"/>
      <c r="B13" s="152" t="s">
        <v>402</v>
      </c>
      <c r="C13" s="545">
        <v>2.4722248458737925E-2</v>
      </c>
      <c r="D13" s="602"/>
      <c r="E13" s="248" t="s">
        <v>403</v>
      </c>
      <c r="F13" s="1"/>
      <c r="G13" s="1"/>
      <c r="H13" s="1"/>
      <c r="I13" s="1"/>
      <c r="J13" s="1"/>
      <c r="K13" s="1"/>
      <c r="L13" s="1"/>
      <c r="M13" s="1"/>
      <c r="N13" s="1"/>
      <c r="O13" s="1"/>
      <c r="P13" s="1"/>
      <c r="Q13" s="1"/>
      <c r="R13" s="1"/>
      <c r="S13" s="1"/>
      <c r="T13" s="1"/>
      <c r="U13" s="1"/>
      <c r="V13" s="1"/>
    </row>
    <row r="14" spans="1:26" ht="43.5" customHeight="1" thickBot="1">
      <c r="A14" s="1"/>
      <c r="B14" s="249" t="s">
        <v>404</v>
      </c>
      <c r="C14" s="545">
        <v>99.975277751541256</v>
      </c>
      <c r="D14" s="602"/>
      <c r="E14" s="247"/>
      <c r="F14" s="1"/>
      <c r="G14" s="1"/>
      <c r="H14" s="1"/>
      <c r="I14" s="1"/>
      <c r="J14" s="1"/>
      <c r="K14" s="1"/>
      <c r="L14" s="1"/>
      <c r="M14" s="1"/>
      <c r="N14" s="1"/>
      <c r="O14" s="1"/>
      <c r="P14" s="1"/>
      <c r="Q14" s="1"/>
      <c r="R14" s="1"/>
      <c r="S14" s="1"/>
      <c r="T14" s="1"/>
      <c r="U14" s="1"/>
      <c r="V14" s="1"/>
    </row>
    <row r="15" spans="1:26" ht="71.150000000000006" customHeight="1" thickBot="1">
      <c r="A15" s="1"/>
      <c r="B15" s="228" t="s">
        <v>405</v>
      </c>
      <c r="C15" s="545">
        <v>0</v>
      </c>
      <c r="D15" s="602"/>
      <c r="E15" s="250"/>
      <c r="F15" s="1"/>
      <c r="G15" s="11"/>
      <c r="H15" s="1"/>
      <c r="I15" s="1"/>
      <c r="J15" s="1"/>
      <c r="K15" s="1"/>
      <c r="L15" s="1"/>
      <c r="M15" s="1"/>
      <c r="N15" s="1"/>
      <c r="O15" s="1"/>
      <c r="P15" s="1"/>
      <c r="Q15" s="1"/>
      <c r="R15" s="1"/>
      <c r="S15" s="1"/>
      <c r="T15" s="1"/>
      <c r="U15" s="1"/>
      <c r="V15" s="1"/>
    </row>
    <row r="16" spans="1:26" ht="70.5" thickBot="1">
      <c r="A16" s="1"/>
      <c r="B16" s="251" t="s">
        <v>406</v>
      </c>
      <c r="C16" s="545">
        <v>99.975277751541256</v>
      </c>
      <c r="D16" s="602"/>
      <c r="E16" s="252"/>
      <c r="F16" s="1"/>
      <c r="G16" s="11"/>
      <c r="H16" s="1"/>
      <c r="I16" s="1"/>
      <c r="J16" s="1"/>
      <c r="K16" s="1"/>
      <c r="L16" s="1"/>
      <c r="M16" s="1"/>
      <c r="N16" s="1"/>
      <c r="O16" s="1"/>
      <c r="P16" s="1"/>
      <c r="Q16" s="1"/>
      <c r="R16" s="1"/>
      <c r="S16" s="1"/>
      <c r="T16" s="1"/>
      <c r="U16" s="1"/>
      <c r="V16" s="1"/>
    </row>
    <row r="17" spans="1:26" ht="19.149999999999999" customHeight="1" thickBot="1">
      <c r="A17" s="1"/>
      <c r="B17" s="152" t="s">
        <v>402</v>
      </c>
      <c r="C17" s="545">
        <v>0</v>
      </c>
      <c r="D17" s="602"/>
      <c r="E17" s="253" t="s">
        <v>407</v>
      </c>
      <c r="F17" s="1"/>
      <c r="G17" s="1"/>
      <c r="H17" s="1"/>
      <c r="I17" s="1"/>
      <c r="J17" s="1"/>
      <c r="K17" s="1"/>
      <c r="L17" s="1"/>
      <c r="M17" s="1"/>
      <c r="N17" s="1"/>
      <c r="O17" s="1"/>
      <c r="P17" s="1"/>
      <c r="Q17" s="1"/>
      <c r="R17" s="1"/>
      <c r="S17" s="1"/>
      <c r="T17" s="1"/>
      <c r="U17" s="1"/>
      <c r="V17" s="1"/>
    </row>
    <row r="18" spans="1:26" ht="29.25" customHeight="1" thickBot="1">
      <c r="A18" s="1"/>
      <c r="B18" s="254" t="s">
        <v>408</v>
      </c>
      <c r="C18" s="545">
        <v>1.3649096683800381</v>
      </c>
      <c r="D18" s="602"/>
      <c r="E18" s="252"/>
      <c r="F18" s="1"/>
      <c r="G18" s="11"/>
      <c r="H18" s="1"/>
      <c r="I18" s="1"/>
      <c r="J18" s="1"/>
      <c r="K18" s="1"/>
      <c r="L18" s="1"/>
      <c r="M18" s="1"/>
      <c r="N18" s="1"/>
      <c r="O18" s="1"/>
      <c r="P18" s="1"/>
      <c r="Q18" s="1"/>
      <c r="R18" s="1"/>
      <c r="S18" s="1"/>
      <c r="T18" s="1"/>
      <c r="U18" s="1"/>
      <c r="V18" s="1"/>
    </row>
    <row r="19" spans="1:26" ht="84.5" thickBot="1">
      <c r="A19" s="1"/>
      <c r="B19" s="236" t="s">
        <v>409</v>
      </c>
      <c r="C19" s="545">
        <v>98.610368083161219</v>
      </c>
      <c r="D19" s="548" t="s">
        <v>586</v>
      </c>
      <c r="E19" s="255"/>
      <c r="F19" s="1"/>
      <c r="G19" s="11"/>
      <c r="H19" s="1"/>
      <c r="I19" s="1"/>
      <c r="J19" s="1"/>
      <c r="K19" s="1"/>
      <c r="L19" s="1"/>
      <c r="M19" s="1"/>
      <c r="N19" s="1"/>
      <c r="O19" s="1"/>
      <c r="P19" s="1"/>
      <c r="Q19" s="1"/>
      <c r="R19" s="1"/>
      <c r="S19" s="1"/>
      <c r="T19" s="1"/>
      <c r="U19" s="1"/>
      <c r="V19" s="1"/>
    </row>
    <row r="20" spans="1:26" ht="20.149999999999999" customHeight="1" thickBot="1">
      <c r="A20" s="1"/>
      <c r="B20" s="249" t="s">
        <v>410</v>
      </c>
      <c r="C20" s="545">
        <v>0</v>
      </c>
      <c r="D20" s="546">
        <v>0</v>
      </c>
      <c r="E20" s="256" t="s">
        <v>407</v>
      </c>
      <c r="F20" s="1"/>
      <c r="G20" s="1"/>
      <c r="H20" s="1"/>
      <c r="I20" s="1"/>
      <c r="J20" s="1"/>
      <c r="K20" s="1"/>
      <c r="L20" s="1"/>
      <c r="M20" s="1"/>
      <c r="N20" s="1"/>
      <c r="O20" s="1"/>
      <c r="P20" s="1"/>
      <c r="Q20" s="1"/>
      <c r="R20" s="1"/>
      <c r="S20" s="1"/>
      <c r="T20" s="1"/>
      <c r="U20" s="1"/>
      <c r="V20" s="1"/>
    </row>
    <row r="21" spans="1:26" ht="42.5" thickBot="1">
      <c r="A21" s="1"/>
      <c r="B21" s="227" t="s">
        <v>411</v>
      </c>
      <c r="C21" s="545">
        <v>98.610368083161219</v>
      </c>
      <c r="D21" s="546">
        <v>100</v>
      </c>
      <c r="E21" s="257"/>
      <c r="F21" s="258" t="s">
        <v>412</v>
      </c>
      <c r="G21" s="239" t="e">
        <f>ROUND(C21,)=ROUND('D10_1_-_CTM_in_Domestic_Market'!#REF!,)</f>
        <v>#REF!</v>
      </c>
      <c r="H21" s="239" t="e">
        <f>ROUND(D21,)=ROUND('D10_1_-_CTM_in_Domestic_Market'!#REF!,)</f>
        <v>#REF!</v>
      </c>
      <c r="I21" s="1"/>
      <c r="J21" s="1"/>
      <c r="K21" s="1"/>
      <c r="L21" s="1"/>
      <c r="M21" s="1"/>
      <c r="N21" s="1"/>
      <c r="O21" s="1"/>
      <c r="P21" s="1"/>
      <c r="Q21" s="1"/>
      <c r="R21" s="1"/>
      <c r="S21" s="1"/>
      <c r="T21" s="1"/>
      <c r="U21" s="1"/>
      <c r="V21" s="1"/>
    </row>
    <row r="22" spans="1:26" ht="28.5" thickBot="1">
      <c r="A22" s="1"/>
      <c r="B22" s="152" t="s">
        <v>413</v>
      </c>
      <c r="C22" s="545">
        <v>44.230992311975555</v>
      </c>
      <c r="D22" s="546">
        <v>13.548356359205634</v>
      </c>
      <c r="E22" s="259"/>
      <c r="F22" s="258" t="s">
        <v>414</v>
      </c>
      <c r="G22" s="239" t="b">
        <f>ROUND(C22,)=ROUND('D6_-_Stocks'!F20,)</f>
        <v>0</v>
      </c>
      <c r="H22" s="239" t="b">
        <f>ROUND(D22,)=ROUND('D6_-_Stocks'!F12,)</f>
        <v>0</v>
      </c>
      <c r="I22" s="1"/>
      <c r="J22" s="1"/>
      <c r="K22" s="1"/>
      <c r="L22" s="1"/>
      <c r="M22" s="1"/>
      <c r="N22" s="1"/>
      <c r="O22" s="1"/>
      <c r="P22" s="1"/>
      <c r="Q22" s="1"/>
      <c r="R22" s="1"/>
      <c r="S22" s="1"/>
      <c r="T22" s="1"/>
      <c r="U22" s="1"/>
      <c r="V22" s="1"/>
    </row>
    <row r="23" spans="1:26" ht="15" thickBot="1">
      <c r="A23" s="1"/>
      <c r="B23" s="249" t="s">
        <v>415</v>
      </c>
      <c r="C23" s="545">
        <v>54.379375771185664</v>
      </c>
      <c r="D23" s="546">
        <v>86.451643640794359</v>
      </c>
      <c r="E23" s="260"/>
      <c r="F23" s="258"/>
      <c r="G23" s="239"/>
      <c r="H23" s="240"/>
      <c r="I23" s="1"/>
      <c r="J23" s="1"/>
      <c r="K23" s="1"/>
      <c r="L23" s="1"/>
      <c r="M23" s="1"/>
      <c r="N23" s="1"/>
      <c r="O23" s="1"/>
      <c r="P23" s="1"/>
      <c r="Q23" s="1"/>
      <c r="R23" s="1"/>
      <c r="S23" s="1"/>
      <c r="T23" s="1"/>
      <c r="U23" s="1"/>
      <c r="V23" s="1"/>
    </row>
    <row r="24" spans="1:26" ht="42.5" thickBot="1">
      <c r="A24" s="1"/>
      <c r="B24" s="227" t="s">
        <v>416</v>
      </c>
      <c r="C24" s="545">
        <v>44.230992311975555</v>
      </c>
      <c r="D24" s="546">
        <v>13.548356359205634</v>
      </c>
      <c r="E24" s="257"/>
      <c r="F24" s="258" t="s">
        <v>412</v>
      </c>
      <c r="G24" s="239" t="e">
        <f>ROUND(C24,)=ROUND('D10_1_-_CTM_in_Domestic_Market'!#REF!,)</f>
        <v>#REF!</v>
      </c>
      <c r="H24" s="239" t="e">
        <f>ROUND(D24,)=ROUND('D10_1_-_CTM_in_Domestic_Market'!#REF!,)</f>
        <v>#REF!</v>
      </c>
      <c r="I24" s="1"/>
      <c r="J24" s="1"/>
      <c r="K24" s="1"/>
      <c r="L24" s="1"/>
      <c r="M24" s="1"/>
      <c r="N24" s="1"/>
      <c r="O24" s="1"/>
      <c r="P24" s="1"/>
      <c r="Q24" s="1"/>
      <c r="R24" s="1"/>
      <c r="S24" s="1"/>
      <c r="T24" s="1"/>
      <c r="U24" s="1"/>
      <c r="V24" s="1"/>
    </row>
    <row r="25" spans="1:26" customFormat="1" ht="15" thickBot="1">
      <c r="A25" s="1"/>
      <c r="B25" s="152" t="s">
        <v>417</v>
      </c>
      <c r="C25" s="545">
        <v>4.1514897485908993</v>
      </c>
      <c r="D25" s="546">
        <v>1.2716392008506852</v>
      </c>
      <c r="E25" s="259"/>
      <c r="F25" s="258"/>
      <c r="G25" s="1"/>
      <c r="H25" s="1"/>
      <c r="I25" s="1"/>
      <c r="J25" s="1"/>
      <c r="K25" s="1"/>
      <c r="L25" s="1"/>
      <c r="M25" s="1"/>
      <c r="N25" s="1"/>
      <c r="O25" s="1"/>
      <c r="P25" s="1"/>
      <c r="Q25" s="1"/>
      <c r="R25" s="1"/>
      <c r="S25" s="1"/>
      <c r="T25" s="1"/>
      <c r="U25" s="1"/>
      <c r="V25" s="1"/>
    </row>
    <row r="26" spans="1:26" customFormat="1" ht="14.25" customHeight="1" thickBot="1">
      <c r="A26" s="1"/>
      <c r="B26" s="254" t="s">
        <v>418</v>
      </c>
      <c r="C26" s="545">
        <v>4.12285660010496</v>
      </c>
      <c r="D26" s="546">
        <v>1.2628685888176268</v>
      </c>
      <c r="E26" s="261"/>
      <c r="F26" s="2"/>
      <c r="G26" s="11"/>
      <c r="H26" s="1"/>
      <c r="I26" s="1"/>
      <c r="J26" s="1"/>
      <c r="K26" s="1"/>
      <c r="L26" s="1"/>
      <c r="M26" s="1"/>
      <c r="N26" s="1"/>
      <c r="O26" s="1"/>
      <c r="P26" s="1"/>
      <c r="Q26" s="1"/>
      <c r="R26" s="1"/>
      <c r="S26" s="1"/>
      <c r="T26" s="1"/>
      <c r="U26" s="1"/>
      <c r="V26" s="1"/>
    </row>
    <row r="27" spans="1:26" customFormat="1" ht="14.25" customHeight="1" thickBot="1">
      <c r="A27" s="1"/>
      <c r="B27" s="249" t="s">
        <v>419</v>
      </c>
      <c r="C27" s="545">
        <v>35.956645963279698</v>
      </c>
      <c r="D27" s="546">
        <v>11.013848569537323</v>
      </c>
      <c r="E27" s="260"/>
      <c r="F27" s="239"/>
      <c r="G27" s="11"/>
      <c r="H27" s="1"/>
      <c r="I27" s="1"/>
      <c r="J27" s="1"/>
      <c r="K27" s="1"/>
      <c r="L27" s="1"/>
      <c r="M27" s="1"/>
      <c r="N27" s="1"/>
      <c r="O27" s="1"/>
      <c r="P27" s="1"/>
      <c r="Q27" s="1"/>
      <c r="R27" s="1"/>
      <c r="S27" s="1"/>
      <c r="T27" s="1"/>
      <c r="U27" s="1"/>
      <c r="V27" s="1"/>
    </row>
    <row r="28" spans="1:26" customFormat="1" ht="15.4" customHeight="1">
      <c r="A28" s="1"/>
      <c r="B28" s="13"/>
      <c r="C28" s="1"/>
      <c r="D28" s="1"/>
      <c r="E28" s="1"/>
      <c r="F28" s="1"/>
      <c r="G28" s="11"/>
      <c r="H28" s="1"/>
      <c r="I28" s="1"/>
      <c r="J28" s="1"/>
      <c r="K28" s="1"/>
      <c r="L28" s="1"/>
      <c r="M28" s="1"/>
      <c r="N28" s="1"/>
      <c r="O28" s="1"/>
      <c r="P28" s="1"/>
      <c r="Q28" s="1"/>
      <c r="R28" s="1"/>
      <c r="S28" s="1"/>
      <c r="T28" s="1"/>
      <c r="U28" s="1"/>
      <c r="V28" s="1"/>
    </row>
    <row r="29" spans="1:26" customFormat="1" ht="14.25" customHeight="1">
      <c r="A29" s="1"/>
      <c r="B29" s="14" t="s">
        <v>420</v>
      </c>
      <c r="C29" s="1"/>
      <c r="D29" s="1"/>
      <c r="E29" s="1"/>
      <c r="F29" s="1"/>
      <c r="G29" s="1"/>
      <c r="H29" s="1"/>
      <c r="I29" s="1"/>
      <c r="J29" s="1"/>
      <c r="K29" s="1"/>
      <c r="L29" s="1"/>
      <c r="M29" s="1"/>
      <c r="N29" s="1"/>
      <c r="O29" s="1"/>
      <c r="P29" s="1"/>
      <c r="Q29" s="1"/>
      <c r="R29" s="1"/>
      <c r="S29" s="1"/>
      <c r="T29" s="1"/>
      <c r="U29" s="1"/>
      <c r="V29" s="1"/>
      <c r="W29" s="1"/>
      <c r="X29" s="1"/>
      <c r="Y29" s="1"/>
      <c r="Z29" s="1"/>
    </row>
    <row r="30" spans="1:26" customFormat="1" ht="14.5">
      <c r="A30" s="1"/>
      <c r="B30" s="15" t="s">
        <v>421</v>
      </c>
      <c r="C30" s="1"/>
      <c r="D30" s="1"/>
      <c r="E30" s="1"/>
      <c r="F30" s="1"/>
      <c r="G30" s="1"/>
      <c r="H30" s="1"/>
      <c r="I30" s="1"/>
      <c r="J30" s="1"/>
      <c r="K30" s="1"/>
      <c r="L30" s="1"/>
      <c r="M30" s="1"/>
      <c r="N30" s="1"/>
      <c r="O30" s="1"/>
      <c r="P30" s="1"/>
      <c r="Q30" s="1"/>
      <c r="R30" s="1"/>
      <c r="S30" s="1"/>
      <c r="T30" s="1"/>
      <c r="U30" s="1"/>
      <c r="V30" s="1"/>
      <c r="W30" s="1"/>
      <c r="X30" s="1"/>
      <c r="Y30" s="1"/>
      <c r="Z30" s="1"/>
    </row>
    <row r="31" spans="1:26" customFormat="1" ht="14.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customFormat="1" ht="14.5">
      <c r="A32" s="1"/>
      <c r="B32" s="15" t="s">
        <v>422</v>
      </c>
      <c r="C32" s="1"/>
      <c r="D32" s="1"/>
      <c r="E32" s="1"/>
      <c r="F32" s="1"/>
      <c r="G32" s="1"/>
      <c r="H32" s="1"/>
      <c r="I32" s="1"/>
      <c r="J32" s="1"/>
      <c r="K32" s="1"/>
      <c r="L32" s="1"/>
      <c r="M32" s="1"/>
      <c r="N32" s="1"/>
      <c r="O32" s="1"/>
      <c r="P32" s="1"/>
      <c r="Q32" s="1"/>
      <c r="R32" s="1"/>
      <c r="S32" s="1"/>
      <c r="T32" s="1"/>
      <c r="U32" s="1"/>
      <c r="V32" s="1"/>
      <c r="W32" s="1"/>
      <c r="X32" s="1"/>
      <c r="Y32" s="1"/>
      <c r="Z32" s="1"/>
    </row>
    <row r="33" spans="1:26" customFormat="1" ht="14.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ustomFormat="1" ht="14.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ustomFormat="1" ht="14.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ustomFormat="1" ht="14.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ustomFormat="1" ht="14.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ustomFormat="1" ht="14.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ustomFormat="1" ht="14.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ustomFormat="1" ht="14.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ustomFormat="1" ht="14.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ustomFormat="1" ht="14.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ustomFormat="1" ht="14.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ustomFormat="1" ht="14.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ustomFormat="1" ht="14.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ustomFormat="1" ht="14.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ustomFormat="1" ht="14.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ustomFormat="1" ht="14.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ustomFormat="1" ht="14.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ustomFormat="1" ht="14.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ustomFormat="1" ht="14.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ustomFormat="1" ht="14.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ustomFormat="1" ht="14.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ustomFormat="1" ht="14.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ustomFormat="1" ht="14.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ustomFormat="1" ht="14.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ustomFormat="1" ht="14.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ustomFormat="1" ht="14.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ustomFormat="1" ht="14.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ustomFormat="1" ht="14.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ustomFormat="1" ht="14.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ustomFormat="1" ht="14.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customFormat="1" ht="14.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customFormat="1" ht="14.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customFormat="1" ht="14.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customFormat="1" ht="14.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customFormat="1" ht="14.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customFormat="1" ht="14.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customFormat="1" ht="14.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customFormat="1" ht="14.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customFormat="1" ht="14.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customFormat="1" ht="14.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customFormat="1" ht="14.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customFormat="1" ht="14.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customFormat="1" ht="14.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customFormat="1" ht="14.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customFormat="1" ht="14.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customFormat="1" ht="14.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customFormat="1" ht="14.5">
      <c r="A79" s="1"/>
      <c r="B79" s="1"/>
      <c r="C79" s="1"/>
      <c r="D79" s="1"/>
      <c r="E79" s="1"/>
      <c r="F79" s="1"/>
      <c r="G79" s="1"/>
      <c r="H79" s="1"/>
      <c r="I79" s="1"/>
      <c r="J79" s="1"/>
      <c r="K79" s="1"/>
      <c r="L79" s="1"/>
      <c r="M79" s="1"/>
      <c r="N79" s="1"/>
      <c r="O79" s="1"/>
      <c r="P79" s="1"/>
      <c r="Q79" s="1"/>
      <c r="R79" s="1"/>
      <c r="S79" s="1"/>
      <c r="T79" s="1"/>
      <c r="U79" s="1"/>
      <c r="V79" s="1"/>
      <c r="W79" s="1"/>
      <c r="X79" s="1"/>
      <c r="Y79" s="1"/>
      <c r="Z79" s="1"/>
    </row>
  </sheetData>
  <mergeCells count="4">
    <mergeCell ref="B3:D3"/>
    <mergeCell ref="C4:D4"/>
    <mergeCell ref="C5:D5"/>
    <mergeCell ref="D12:D18"/>
  </mergeCells>
  <hyperlinks>
    <hyperlink ref="B1" location="Contents!A1" display="Back to Contents" xr:uid="{00000000-0004-0000-0E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7" tint="0.79998168889431442"/>
  </sheetPr>
  <dimension ref="A1:Z62"/>
  <sheetViews>
    <sheetView zoomScale="115" zoomScaleNormal="115" workbookViewId="0">
      <selection activeCell="C12" sqref="C12:F12"/>
    </sheetView>
  </sheetViews>
  <sheetFormatPr defaultColWidth="8.7265625" defaultRowHeight="14"/>
  <cols>
    <col min="1" max="1" width="8.7265625" style="2" customWidth="1"/>
    <col min="2" max="6" width="20.7265625" style="2" customWidth="1"/>
    <col min="7" max="7" width="3.26953125" style="2" customWidth="1"/>
    <col min="8" max="8" width="30.81640625" style="2" customWidth="1"/>
    <col min="9" max="12" width="10.81640625" style="2" customWidth="1"/>
    <col min="13" max="16" width="20.7265625" style="2" customWidth="1"/>
    <col min="17" max="16384" width="8.7265625" style="2"/>
  </cols>
  <sheetData>
    <row r="1" spans="1:26" s="1" customFormat="1" ht="15" customHeight="1">
      <c r="B1" s="26" t="s">
        <v>48</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574" t="s">
        <v>41</v>
      </c>
      <c r="C3" s="574"/>
      <c r="D3" s="574"/>
      <c r="E3" s="1"/>
      <c r="F3" s="1"/>
      <c r="G3" s="1"/>
      <c r="H3" s="1"/>
      <c r="I3" s="1"/>
      <c r="J3" s="1"/>
      <c r="K3" s="1"/>
      <c r="L3" s="1"/>
      <c r="M3" s="1"/>
      <c r="N3" s="1"/>
      <c r="O3" s="1"/>
      <c r="P3" s="1"/>
      <c r="Q3" s="1"/>
      <c r="R3" s="1"/>
      <c r="S3" s="1"/>
      <c r="T3" s="1"/>
      <c r="U3" s="1"/>
      <c r="V3" s="1"/>
      <c r="W3" s="1"/>
      <c r="X3" s="1"/>
      <c r="Y3" s="1"/>
      <c r="Z3" s="1"/>
    </row>
    <row r="4" spans="1:26" ht="14.25" customHeight="1">
      <c r="A4" s="1"/>
      <c r="B4" s="76" t="s">
        <v>1</v>
      </c>
      <c r="C4" s="575" t="s">
        <v>2</v>
      </c>
      <c r="D4" s="575"/>
      <c r="E4" s="1"/>
      <c r="F4" s="1"/>
      <c r="G4" s="1"/>
      <c r="H4" s="1"/>
      <c r="I4" s="1"/>
      <c r="J4" s="1"/>
      <c r="K4" s="1"/>
      <c r="L4" s="1"/>
      <c r="M4" s="1"/>
      <c r="N4" s="1"/>
      <c r="O4" s="1"/>
      <c r="P4" s="1"/>
      <c r="Q4" s="1"/>
      <c r="R4" s="1"/>
      <c r="S4" s="1"/>
      <c r="T4" s="1"/>
      <c r="U4" s="1"/>
      <c r="V4" s="1"/>
      <c r="W4" s="1"/>
      <c r="X4" s="1"/>
      <c r="Y4" s="1"/>
      <c r="Z4" s="1"/>
    </row>
    <row r="5" spans="1:26" ht="14.25" customHeight="1" thickBot="1">
      <c r="A5" s="1"/>
      <c r="B5" s="6" t="s">
        <v>3</v>
      </c>
      <c r="C5" s="578" t="str">
        <f>[1]Guidance!C5</f>
        <v>Chongqing Hankook Tire Co., Ltd.</v>
      </c>
      <c r="D5" s="578"/>
      <c r="E5" s="1"/>
      <c r="F5" s="1"/>
      <c r="G5" s="1"/>
      <c r="H5" s="1"/>
      <c r="I5" s="1"/>
      <c r="J5" s="1"/>
      <c r="K5" s="1"/>
      <c r="L5" s="1"/>
      <c r="M5" s="1"/>
      <c r="N5" s="1"/>
      <c r="O5" s="1"/>
      <c r="P5" s="1"/>
      <c r="Q5" s="1"/>
      <c r="R5" s="1"/>
      <c r="S5" s="1"/>
      <c r="T5" s="1"/>
      <c r="U5" s="1"/>
      <c r="V5" s="1"/>
      <c r="W5" s="1"/>
      <c r="X5" s="1"/>
      <c r="Y5" s="1"/>
      <c r="Z5" s="1"/>
    </row>
    <row r="6" spans="1:26" ht="16.5" customHeight="1">
      <c r="A6" s="1"/>
      <c r="B6" s="1"/>
      <c r="C6" s="1"/>
      <c r="D6" s="1"/>
      <c r="E6" s="1"/>
      <c r="F6" s="1"/>
      <c r="G6" s="1"/>
      <c r="H6" s="1"/>
      <c r="I6" s="1"/>
      <c r="J6" s="1"/>
      <c r="K6" s="1"/>
      <c r="L6" s="1"/>
      <c r="M6" s="1"/>
      <c r="N6" s="1"/>
      <c r="O6" s="1"/>
      <c r="P6" s="1"/>
      <c r="Q6" s="1"/>
      <c r="R6" s="1"/>
      <c r="S6" s="1"/>
      <c r="T6" s="1"/>
      <c r="U6" s="1"/>
      <c r="V6" s="1"/>
      <c r="W6" s="1"/>
      <c r="X6" s="1"/>
      <c r="Y6" s="1"/>
      <c r="Z6" s="1"/>
    </row>
    <row r="7" spans="1:26" ht="16.5" customHeight="1" thickBot="1">
      <c r="A7" s="1"/>
      <c r="B7" s="1"/>
      <c r="C7" s="168"/>
      <c r="D7" s="1"/>
      <c r="E7" s="1"/>
      <c r="F7" s="1"/>
      <c r="G7" s="1"/>
      <c r="H7" s="1"/>
      <c r="I7" s="1"/>
      <c r="J7" s="1"/>
      <c r="K7" s="1"/>
      <c r="L7" s="1"/>
      <c r="M7" s="1"/>
      <c r="N7" s="1"/>
      <c r="O7" s="1"/>
      <c r="P7" s="1"/>
      <c r="Q7" s="1"/>
      <c r="R7" s="1"/>
      <c r="S7" s="1"/>
      <c r="T7" s="1"/>
      <c r="U7" s="1"/>
      <c r="V7" s="1"/>
      <c r="W7" s="1"/>
      <c r="X7" s="1"/>
      <c r="Y7" s="1"/>
      <c r="Z7" s="1"/>
    </row>
    <row r="8" spans="1:26" s="267" customFormat="1" ht="14.5" thickBot="1">
      <c r="A8" s="262"/>
      <c r="B8" s="262"/>
      <c r="C8" s="263">
        <v>2019</v>
      </c>
      <c r="D8" s="264">
        <v>2020</v>
      </c>
      <c r="E8" s="264">
        <v>2021</v>
      </c>
      <c r="F8" s="265" t="s">
        <v>373</v>
      </c>
      <c r="G8" s="266"/>
      <c r="H8" s="262"/>
      <c r="I8" s="262"/>
      <c r="J8" s="262"/>
      <c r="K8" s="262"/>
      <c r="L8" s="262"/>
      <c r="M8" s="262"/>
      <c r="N8" s="262"/>
      <c r="O8" s="262"/>
      <c r="P8" s="262"/>
      <c r="Q8" s="262"/>
      <c r="R8" s="262"/>
      <c r="S8" s="262"/>
      <c r="T8" s="262"/>
      <c r="U8" s="262"/>
      <c r="V8" s="262"/>
      <c r="W8" s="262"/>
      <c r="X8" s="262"/>
      <c r="Y8" s="262"/>
      <c r="Z8" s="262"/>
    </row>
    <row r="9" spans="1:26" ht="56">
      <c r="A9" s="1"/>
      <c r="B9" s="268" t="s">
        <v>423</v>
      </c>
      <c r="C9" s="535">
        <v>100</v>
      </c>
      <c r="D9" s="535">
        <v>100</v>
      </c>
      <c r="E9" s="535">
        <v>100</v>
      </c>
      <c r="F9" s="535">
        <v>100</v>
      </c>
      <c r="G9" s="13"/>
      <c r="H9" s="1"/>
      <c r="I9" s="1"/>
      <c r="J9" s="1"/>
      <c r="K9" s="1"/>
      <c r="L9" s="1"/>
      <c r="M9" s="1"/>
      <c r="N9" s="1"/>
      <c r="O9" s="1"/>
      <c r="P9" s="1"/>
      <c r="Q9" s="1"/>
      <c r="R9" s="1"/>
      <c r="S9" s="1"/>
      <c r="T9" s="1"/>
      <c r="U9" s="1"/>
      <c r="V9" s="1"/>
    </row>
    <row r="10" spans="1:26" ht="70.5" thickBot="1">
      <c r="A10" s="1"/>
      <c r="B10" s="269" t="s">
        <v>424</v>
      </c>
      <c r="C10" s="535">
        <v>84.925413642669028</v>
      </c>
      <c r="D10" s="535">
        <v>84.885433639276712</v>
      </c>
      <c r="E10" s="535">
        <v>90.909223389076502</v>
      </c>
      <c r="F10" s="535">
        <v>86.821608742027806</v>
      </c>
      <c r="G10" s="13"/>
      <c r="H10" s="258" t="s">
        <v>414</v>
      </c>
      <c r="I10" s="239" t="b">
        <f>ROUND(C10,)=ROUND('D6_-_Stocks'!C12,)</f>
        <v>0</v>
      </c>
      <c r="J10" s="239" t="b">
        <f>ROUND(D10,)=ROUND('D6_-_Stocks'!D12,)</f>
        <v>0</v>
      </c>
      <c r="K10" s="239" t="b">
        <f>ROUND(E10,)=ROUND('D6_-_Stocks'!E12,)</f>
        <v>0</v>
      </c>
      <c r="L10" s="239" t="b">
        <f>ROUND(F10,)=ROUND('D6_-_Stocks'!F12,)</f>
        <v>0</v>
      </c>
      <c r="M10" s="1"/>
      <c r="N10" s="1"/>
      <c r="O10" s="1"/>
      <c r="P10" s="1"/>
      <c r="Q10" s="1"/>
      <c r="R10" s="1"/>
      <c r="S10" s="1"/>
      <c r="T10" s="1"/>
      <c r="U10" s="1"/>
      <c r="V10" s="1"/>
    </row>
    <row r="11" spans="1:26" ht="56">
      <c r="A11" s="1"/>
      <c r="B11" s="268" t="s">
        <v>425</v>
      </c>
      <c r="C11" s="536">
        <f>IF(C9&gt;0,C10/C9,0)</f>
        <v>0.84925413642669023</v>
      </c>
      <c r="D11" s="537">
        <f>IF(D9&gt;0,D10/D9,0)</f>
        <v>0.84885433639276708</v>
      </c>
      <c r="E11" s="537">
        <f>IF(E9&gt;0,E10/E9,0)</f>
        <v>0.90909223389076499</v>
      </c>
      <c r="F11" s="538">
        <f>IF(F9&gt;0,F10/F9,0)</f>
        <v>0.868216087420278</v>
      </c>
      <c r="G11" s="270"/>
      <c r="H11" s="1"/>
      <c r="I11" s="1"/>
      <c r="J11" s="1"/>
      <c r="K11" s="1"/>
      <c r="L11" s="1"/>
      <c r="M11" s="1"/>
      <c r="N11" s="1"/>
      <c r="O11" s="1"/>
      <c r="P11" s="1"/>
      <c r="Q11" s="1"/>
      <c r="R11" s="1"/>
      <c r="S11" s="1"/>
      <c r="T11" s="1"/>
      <c r="U11" s="1"/>
      <c r="V11" s="1"/>
    </row>
    <row r="12" spans="1:26" ht="42.5" thickBot="1">
      <c r="A12" s="1"/>
      <c r="B12" s="271" t="s">
        <v>426</v>
      </c>
      <c r="C12" s="539">
        <f>IF($C$11 &gt; 0,(C11/$C$11)*100,0)</f>
        <v>100</v>
      </c>
      <c r="D12" s="540">
        <f>IF($C$11 &gt; 0,(D11/$C$11)*100,0)</f>
        <v>99.952923392801438</v>
      </c>
      <c r="E12" s="540">
        <f>IF($C$11 &gt; 0,(E11/$C$11)*100,0)</f>
        <v>107.04595890646453</v>
      </c>
      <c r="F12" s="541">
        <f>IF($C$11 &gt; 0,(F11/$C$11)*100,0)</f>
        <v>102.23277699574969</v>
      </c>
      <c r="G12" s="272"/>
      <c r="H12" s="1"/>
      <c r="I12" s="1"/>
      <c r="J12" s="1"/>
      <c r="K12" s="1"/>
      <c r="L12" s="1"/>
      <c r="M12" s="1"/>
      <c r="N12" s="1"/>
      <c r="O12" s="1"/>
      <c r="P12" s="1"/>
      <c r="Q12" s="1"/>
      <c r="R12" s="1"/>
      <c r="S12" s="1"/>
      <c r="T12" s="1"/>
      <c r="U12" s="1"/>
      <c r="V12" s="1"/>
    </row>
    <row r="13" spans="1:26">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sheetData>
  <mergeCells count="3">
    <mergeCell ref="B3:D3"/>
    <mergeCell ref="C4:D4"/>
    <mergeCell ref="C5:D5"/>
  </mergeCells>
  <hyperlinks>
    <hyperlink ref="B1" location="Contents!A1" display="Back to Contents" xr:uid="{00000000-0004-0000-0F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2CC"/>
  </sheetPr>
  <dimension ref="A1:U102"/>
  <sheetViews>
    <sheetView zoomScaleNormal="100" workbookViewId="0">
      <selection activeCell="D11" sqref="D11"/>
    </sheetView>
  </sheetViews>
  <sheetFormatPr defaultColWidth="8.7265625" defaultRowHeight="14"/>
  <cols>
    <col min="1" max="1" width="8.7265625" style="2" customWidth="1"/>
    <col min="2" max="5" width="20.7265625" style="2" customWidth="1"/>
    <col min="6" max="6" width="23" style="2" customWidth="1"/>
    <col min="7" max="7" width="10.54296875" style="2" customWidth="1"/>
    <col min="8" max="8" width="9.54296875" style="2" customWidth="1"/>
    <col min="9" max="9" width="23" style="2" customWidth="1"/>
    <col min="10" max="16384" width="8.7265625" style="2"/>
  </cols>
  <sheetData>
    <row r="1" spans="1:21" s="1" customFormat="1" ht="15" customHeight="1">
      <c r="B1" s="26" t="s">
        <v>48</v>
      </c>
    </row>
    <row r="2" spans="1:21" ht="15" customHeight="1" thickBot="1">
      <c r="A2" s="1"/>
      <c r="B2" s="1"/>
      <c r="C2" s="1"/>
      <c r="D2" s="1"/>
      <c r="E2" s="1"/>
      <c r="F2" s="1"/>
      <c r="G2" s="1"/>
      <c r="H2" s="1"/>
      <c r="I2" s="1"/>
      <c r="J2" s="1"/>
      <c r="K2" s="1"/>
      <c r="L2" s="1"/>
      <c r="M2" s="1"/>
      <c r="N2" s="1"/>
      <c r="O2" s="1"/>
      <c r="P2" s="1"/>
      <c r="Q2" s="1"/>
      <c r="R2" s="1"/>
      <c r="S2" s="1"/>
      <c r="T2" s="1"/>
      <c r="U2" s="1"/>
    </row>
    <row r="3" spans="1:21" ht="20.149999999999999" customHeight="1" thickBot="1">
      <c r="A3" s="1"/>
      <c r="B3" s="574" t="s">
        <v>42</v>
      </c>
      <c r="C3" s="574"/>
      <c r="D3" s="574"/>
      <c r="E3" s="1"/>
      <c r="F3" s="125" t="s">
        <v>358</v>
      </c>
      <c r="G3" s="1"/>
      <c r="H3" s="1"/>
      <c r="I3" s="1"/>
      <c r="J3" s="1"/>
      <c r="K3" s="1"/>
      <c r="L3" s="1"/>
      <c r="M3" s="1"/>
      <c r="N3" s="1"/>
      <c r="O3" s="1"/>
      <c r="P3" s="1"/>
      <c r="Q3" s="1"/>
      <c r="R3" s="1"/>
      <c r="S3" s="1"/>
      <c r="T3" s="1"/>
    </row>
    <row r="4" spans="1:21" ht="14.25" customHeight="1" thickBot="1">
      <c r="A4" s="1"/>
      <c r="B4" s="76" t="s">
        <v>1</v>
      </c>
      <c r="C4" s="575" t="s">
        <v>2</v>
      </c>
      <c r="D4" s="575"/>
      <c r="E4" s="1"/>
      <c r="F4" s="231" t="s">
        <v>7</v>
      </c>
      <c r="G4" s="1"/>
      <c r="H4" s="1"/>
      <c r="I4" s="1"/>
      <c r="J4" s="1"/>
      <c r="K4" s="1"/>
      <c r="L4" s="1"/>
      <c r="M4" s="1"/>
      <c r="N4" s="1"/>
      <c r="O4" s="1"/>
      <c r="P4" s="1"/>
      <c r="Q4" s="1"/>
      <c r="R4" s="1"/>
      <c r="S4" s="1"/>
      <c r="T4" s="1"/>
    </row>
    <row r="5" spans="1:21" ht="14.25" customHeight="1" thickBot="1">
      <c r="A5" s="1"/>
      <c r="B5" s="6" t="s">
        <v>3</v>
      </c>
      <c r="C5" s="578" t="str">
        <f>[1]Guidance!C5</f>
        <v>Chongqing Hankook Tire Co., Ltd.</v>
      </c>
      <c r="D5" s="578"/>
      <c r="E5" s="1"/>
      <c r="F5" s="1"/>
      <c r="G5" s="1"/>
      <c r="H5" s="1"/>
      <c r="I5" s="1"/>
      <c r="J5" s="1"/>
      <c r="K5" s="1"/>
      <c r="L5" s="1"/>
      <c r="M5" s="1"/>
      <c r="N5" s="1"/>
      <c r="O5" s="1"/>
      <c r="P5" s="1"/>
      <c r="Q5" s="1"/>
      <c r="R5" s="1"/>
      <c r="S5" s="1"/>
      <c r="T5" s="1"/>
      <c r="U5" s="1"/>
    </row>
    <row r="6" spans="1:21" ht="16.5" customHeight="1">
      <c r="A6" s="1"/>
      <c r="B6" s="1"/>
      <c r="C6" s="1"/>
      <c r="D6" s="1"/>
      <c r="E6" s="1"/>
      <c r="F6" s="1"/>
      <c r="G6" s="1"/>
      <c r="H6" s="1"/>
      <c r="I6" s="1"/>
      <c r="J6" s="1"/>
      <c r="K6" s="1"/>
      <c r="L6" s="1"/>
      <c r="M6" s="1"/>
      <c r="N6" s="1"/>
      <c r="O6" s="1"/>
      <c r="P6" s="1"/>
      <c r="Q6" s="1"/>
      <c r="R6" s="1"/>
      <c r="S6" s="1"/>
      <c r="T6" s="1"/>
      <c r="U6" s="1"/>
    </row>
    <row r="7" spans="1:21" ht="16.5" customHeight="1" thickBot="1">
      <c r="A7" s="1"/>
      <c r="B7" s="1"/>
      <c r="C7" s="168"/>
      <c r="D7" s="1"/>
      <c r="E7" s="1"/>
      <c r="F7" s="1"/>
      <c r="G7" s="1"/>
      <c r="H7" s="1"/>
      <c r="I7" s="1"/>
      <c r="J7" s="1"/>
      <c r="K7" s="1"/>
      <c r="L7" s="1"/>
      <c r="M7" s="1"/>
      <c r="N7" s="1"/>
      <c r="O7" s="1"/>
      <c r="P7" s="1"/>
      <c r="Q7" s="1"/>
      <c r="R7" s="1"/>
      <c r="S7" s="1"/>
      <c r="T7" s="1"/>
      <c r="U7" s="1"/>
    </row>
    <row r="8" spans="1:21" s="267" customFormat="1" ht="14.5" thickBot="1">
      <c r="A8" s="262"/>
      <c r="B8" s="262"/>
      <c r="C8" s="263">
        <v>2019</v>
      </c>
      <c r="D8" s="263">
        <v>2020</v>
      </c>
      <c r="E8" s="263">
        <v>2021</v>
      </c>
      <c r="F8" s="265" t="s">
        <v>373</v>
      </c>
      <c r="G8" s="266"/>
      <c r="H8" s="262"/>
      <c r="I8" s="262"/>
      <c r="J8" s="262"/>
      <c r="K8" s="262"/>
      <c r="L8" s="262"/>
      <c r="M8" s="262"/>
      <c r="N8" s="262"/>
      <c r="O8" s="262"/>
      <c r="P8" s="262"/>
    </row>
    <row r="9" spans="1:21" ht="14.5" thickBot="1">
      <c r="A9" s="1"/>
      <c r="B9" s="604" t="s">
        <v>427</v>
      </c>
      <c r="C9" s="604"/>
      <c r="D9" s="604"/>
      <c r="E9" s="604"/>
      <c r="F9" s="604"/>
      <c r="G9" s="273"/>
      <c r="H9" s="1"/>
      <c r="I9" s="1"/>
      <c r="J9" s="1"/>
      <c r="K9" s="1"/>
      <c r="L9" s="1"/>
      <c r="M9" s="1"/>
      <c r="N9" s="1"/>
      <c r="O9" s="1"/>
      <c r="P9" s="1"/>
    </row>
    <row r="10" spans="1:21" ht="14.5" thickBot="1">
      <c r="A10" s="1"/>
      <c r="B10" s="603" t="s">
        <v>428</v>
      </c>
      <c r="C10" s="603"/>
      <c r="D10" s="603"/>
      <c r="E10" s="603"/>
      <c r="F10" s="603"/>
      <c r="G10" s="273"/>
      <c r="H10" s="1"/>
      <c r="I10" s="1"/>
      <c r="J10" s="1"/>
      <c r="K10" s="1"/>
      <c r="L10" s="1"/>
      <c r="M10" s="1"/>
      <c r="N10" s="1"/>
      <c r="O10" s="1"/>
      <c r="P10" s="1"/>
    </row>
    <row r="11" spans="1:21" ht="15" thickBot="1">
      <c r="A11" s="1"/>
      <c r="B11" s="512" t="s">
        <v>429</v>
      </c>
      <c r="C11" s="550" t="s">
        <v>586</v>
      </c>
      <c r="D11" s="551" t="s">
        <v>586</v>
      </c>
      <c r="E11" s="550" t="s">
        <v>586</v>
      </c>
      <c r="F11" s="551" t="s">
        <v>586</v>
      </c>
      <c r="G11" s="273"/>
      <c r="H11" s="1"/>
      <c r="I11" s="1"/>
      <c r="J11" s="1"/>
      <c r="K11" s="1"/>
      <c r="L11" s="1"/>
      <c r="M11" s="1"/>
      <c r="N11" s="1"/>
      <c r="O11" s="1"/>
      <c r="P11" s="1"/>
    </row>
    <row r="12" spans="1:21" ht="15" thickBot="1">
      <c r="A12" s="1"/>
      <c r="B12" s="274" t="s">
        <v>430</v>
      </c>
      <c r="C12" s="549">
        <v>1940.7454200884399</v>
      </c>
      <c r="D12" s="513">
        <v>1542.0833333333333</v>
      </c>
      <c r="E12" s="549">
        <v>1187.7094295209083</v>
      </c>
      <c r="F12" s="513">
        <v>1918.8881869867341</v>
      </c>
      <c r="G12" s="273"/>
      <c r="H12" s="238"/>
      <c r="I12" s="1"/>
      <c r="J12" s="1"/>
      <c r="K12" s="1"/>
      <c r="L12" s="1"/>
      <c r="M12" s="1"/>
      <c r="N12" s="1"/>
      <c r="O12" s="1"/>
      <c r="P12" s="1"/>
    </row>
    <row r="13" spans="1:21" ht="15" thickBot="1">
      <c r="A13" s="1"/>
      <c r="B13" s="274" t="s">
        <v>431</v>
      </c>
      <c r="C13" s="549">
        <v>238.11520128639523</v>
      </c>
      <c r="D13" s="513">
        <v>194.08959537572255</v>
      </c>
      <c r="E13" s="549">
        <v>203.80780947106066</v>
      </c>
      <c r="F13" s="513">
        <v>188.17837248033078</v>
      </c>
      <c r="G13" s="1"/>
      <c r="H13" s="238"/>
      <c r="I13" s="1"/>
      <c r="J13" s="1"/>
      <c r="K13" s="1"/>
      <c r="L13" s="1"/>
      <c r="M13" s="1"/>
      <c r="N13" s="1"/>
      <c r="O13" s="1"/>
      <c r="P13" s="1"/>
    </row>
    <row r="14" spans="1:21" ht="15" thickBot="1">
      <c r="A14" s="1"/>
      <c r="B14" s="274" t="s">
        <v>432</v>
      </c>
      <c r="C14" s="549">
        <v>1682.6824786079367</v>
      </c>
      <c r="D14" s="513">
        <v>1308.2562620423894</v>
      </c>
      <c r="E14" s="549">
        <v>980.35170312932712</v>
      </c>
      <c r="F14" s="513">
        <v>1816.7202664675817</v>
      </c>
      <c r="G14" s="1"/>
      <c r="H14" s="238"/>
      <c r="I14" s="1"/>
      <c r="J14" s="1"/>
      <c r="K14" s="1"/>
      <c r="L14" s="1"/>
      <c r="M14" s="1"/>
      <c r="N14" s="1"/>
      <c r="O14" s="1"/>
      <c r="P14" s="1"/>
    </row>
    <row r="15" spans="1:21" ht="15" thickBot="1">
      <c r="A15" s="1"/>
      <c r="B15" s="274" t="s">
        <v>433</v>
      </c>
      <c r="C15" s="549">
        <v>0.72646873025900183</v>
      </c>
      <c r="D15" s="513">
        <v>0.58526011560693636</v>
      </c>
      <c r="E15" s="549">
        <v>0.92425920797562999</v>
      </c>
      <c r="F15" s="513">
        <v>0.73795440188365014</v>
      </c>
      <c r="G15" s="1"/>
      <c r="H15" s="238"/>
      <c r="I15" s="1"/>
      <c r="J15" s="1"/>
      <c r="K15" s="1"/>
      <c r="L15" s="1"/>
      <c r="M15" s="1"/>
      <c r="N15" s="1"/>
      <c r="O15" s="1"/>
      <c r="P15" s="1"/>
    </row>
    <row r="16" spans="1:21" ht="15" thickBot="1">
      <c r="A16" s="1"/>
      <c r="B16" s="274" t="s">
        <v>434</v>
      </c>
      <c r="C16" s="549">
        <v>0</v>
      </c>
      <c r="D16" s="513">
        <v>0</v>
      </c>
      <c r="E16" s="549">
        <v>0</v>
      </c>
      <c r="F16" s="513">
        <v>0</v>
      </c>
      <c r="G16" s="1"/>
      <c r="H16" s="238"/>
      <c r="I16" s="1"/>
      <c r="J16" s="1"/>
      <c r="K16" s="1"/>
      <c r="L16" s="1"/>
      <c r="M16" s="1"/>
      <c r="N16" s="1"/>
      <c r="O16" s="1"/>
      <c r="P16" s="1"/>
    </row>
    <row r="17" spans="1:16" ht="15" thickBot="1">
      <c r="A17" s="1"/>
      <c r="B17" s="522" t="s">
        <v>435</v>
      </c>
      <c r="C17" s="549">
        <v>119.22127146384884</v>
      </c>
      <c r="D17" s="513">
        <v>139.15221579961465</v>
      </c>
      <c r="E17" s="549">
        <v>102.62565771254499</v>
      </c>
      <c r="F17" s="513">
        <v>83.506575547005113</v>
      </c>
      <c r="G17" s="1"/>
      <c r="H17" s="238"/>
      <c r="I17" s="1"/>
      <c r="J17" s="1"/>
      <c r="K17" s="1"/>
      <c r="L17" s="1"/>
      <c r="M17" s="1"/>
      <c r="N17" s="1"/>
      <c r="O17" s="1"/>
      <c r="P17" s="1"/>
    </row>
    <row r="18" spans="1:16" ht="15" thickBot="1">
      <c r="A18" s="1"/>
      <c r="B18" s="603" t="s">
        <v>436</v>
      </c>
      <c r="C18" s="603"/>
      <c r="D18" s="603"/>
      <c r="E18" s="603"/>
      <c r="F18" s="603"/>
      <c r="G18" s="1"/>
      <c r="H18" s="238"/>
      <c r="I18" s="1"/>
      <c r="J18" s="1"/>
      <c r="K18" s="1"/>
      <c r="L18" s="1"/>
      <c r="M18" s="1"/>
      <c r="N18" s="1"/>
      <c r="O18" s="1"/>
      <c r="P18" s="1"/>
    </row>
    <row r="19" spans="1:16" ht="15" thickBot="1">
      <c r="A19" s="1"/>
      <c r="B19" s="512" t="s">
        <v>429</v>
      </c>
      <c r="C19" s="549" t="s">
        <v>586</v>
      </c>
      <c r="D19" s="513">
        <v>100</v>
      </c>
      <c r="E19" s="549">
        <v>100</v>
      </c>
      <c r="F19" s="513">
        <v>100</v>
      </c>
      <c r="G19" s="1"/>
      <c r="H19" s="238"/>
      <c r="I19" s="1"/>
      <c r="J19" s="1"/>
      <c r="K19" s="1"/>
      <c r="L19" s="1"/>
      <c r="M19" s="1"/>
      <c r="N19" s="1"/>
      <c r="O19" s="1"/>
      <c r="P19" s="1"/>
    </row>
    <row r="20" spans="1:16" ht="15" thickBot="1">
      <c r="A20" s="1"/>
      <c r="B20" s="274" t="s">
        <v>430</v>
      </c>
      <c r="C20" s="549">
        <v>1990.9170223747353</v>
      </c>
      <c r="D20" s="513">
        <v>1459.6610696164839</v>
      </c>
      <c r="E20" s="549">
        <v>1348.9361634738902</v>
      </c>
      <c r="F20" s="513">
        <v>1167.4134729514346</v>
      </c>
      <c r="G20" s="1"/>
      <c r="H20" s="238"/>
      <c r="I20" s="1"/>
      <c r="J20" s="1"/>
      <c r="K20" s="1"/>
      <c r="L20" s="1"/>
      <c r="M20" s="1"/>
      <c r="N20" s="1"/>
      <c r="O20" s="1"/>
      <c r="P20" s="1"/>
    </row>
    <row r="21" spans="1:16" ht="14.5" thickBot="1">
      <c r="A21" s="1"/>
      <c r="B21" s="274" t="s">
        <v>431</v>
      </c>
      <c r="C21" s="549">
        <v>236.30602708758644</v>
      </c>
      <c r="D21" s="513">
        <v>175.5135962576785</v>
      </c>
      <c r="E21" s="549">
        <v>215.19910587388361</v>
      </c>
      <c r="F21" s="513">
        <v>103.90060339832077</v>
      </c>
      <c r="G21" s="1"/>
      <c r="H21" s="1"/>
      <c r="I21" s="1"/>
      <c r="J21" s="1"/>
      <c r="K21" s="1"/>
      <c r="L21" s="1"/>
      <c r="M21" s="1"/>
      <c r="N21" s="1"/>
      <c r="O21" s="1"/>
      <c r="P21" s="1"/>
    </row>
    <row r="22" spans="1:16" ht="14.5" thickBot="1">
      <c r="A22" s="1"/>
      <c r="B22" s="274" t="s">
        <v>432</v>
      </c>
      <c r="C22" s="549">
        <v>1732.6047501410465</v>
      </c>
      <c r="D22" s="513">
        <v>1260.5032996833738</v>
      </c>
      <c r="E22" s="549">
        <v>1112.7244093787915</v>
      </c>
      <c r="F22" s="513">
        <v>1115.1266985823718</v>
      </c>
      <c r="G22" s="1"/>
      <c r="H22" s="1"/>
      <c r="I22" s="1"/>
      <c r="J22" s="1"/>
      <c r="K22" s="1"/>
      <c r="L22" s="1"/>
      <c r="M22" s="1"/>
      <c r="N22" s="1"/>
      <c r="O22" s="1"/>
      <c r="P22" s="1"/>
    </row>
    <row r="23" spans="1:16" ht="14.5" thickBot="1">
      <c r="A23" s="1"/>
      <c r="B23" s="274" t="s">
        <v>433</v>
      </c>
      <c r="C23" s="549">
        <v>0.70862107190574386</v>
      </c>
      <c r="D23" s="513">
        <v>0.5369476620037178</v>
      </c>
      <c r="E23" s="549">
        <v>1.00231635624986</v>
      </c>
      <c r="F23" s="513">
        <v>0.42677290044578675</v>
      </c>
      <c r="G23" s="1"/>
      <c r="H23" s="1"/>
      <c r="I23" s="1"/>
      <c r="J23" s="1"/>
      <c r="K23" s="1"/>
      <c r="L23" s="1"/>
      <c r="M23" s="1"/>
      <c r="N23" s="1"/>
      <c r="O23" s="1"/>
      <c r="P23" s="1"/>
    </row>
    <row r="24" spans="1:16" ht="14.5" thickBot="1">
      <c r="A24" s="1"/>
      <c r="B24" s="274" t="s">
        <v>434</v>
      </c>
      <c r="C24" s="549">
        <v>0</v>
      </c>
      <c r="D24" s="513">
        <v>0</v>
      </c>
      <c r="E24" s="549">
        <v>0</v>
      </c>
      <c r="F24" s="513">
        <v>0</v>
      </c>
      <c r="G24" s="1"/>
      <c r="H24" s="1"/>
      <c r="I24" s="1"/>
      <c r="J24" s="1"/>
      <c r="K24" s="1"/>
      <c r="L24" s="1"/>
      <c r="M24" s="1"/>
      <c r="N24" s="1"/>
      <c r="O24" s="1"/>
      <c r="P24" s="1"/>
    </row>
    <row r="25" spans="1:16" ht="15" thickBot="1">
      <c r="A25" s="1"/>
      <c r="B25" s="522" t="s">
        <v>435</v>
      </c>
      <c r="C25" s="549">
        <v>121.29762407419685</v>
      </c>
      <c r="D25" s="513">
        <v>123.10722601342773</v>
      </c>
      <c r="E25" s="549">
        <v>120.0103318649652</v>
      </c>
      <c r="F25" s="513">
        <v>47.95939807029621</v>
      </c>
      <c r="G25" s="1"/>
      <c r="H25" s="1"/>
      <c r="I25" s="1"/>
      <c r="J25" s="1"/>
      <c r="K25" s="1"/>
      <c r="L25" s="1"/>
      <c r="M25" s="1"/>
      <c r="N25" s="1"/>
      <c r="O25" s="1"/>
      <c r="P25" s="1"/>
    </row>
    <row r="26" spans="1:16" ht="14.5" thickBot="1">
      <c r="A26" s="1"/>
      <c r="B26" s="604" t="s">
        <v>437</v>
      </c>
      <c r="C26" s="604"/>
      <c r="D26" s="604"/>
      <c r="E26" s="604"/>
      <c r="F26" s="604"/>
      <c r="G26" s="1"/>
      <c r="H26" s="1"/>
      <c r="I26" s="1"/>
      <c r="J26" s="1"/>
      <c r="K26" s="1"/>
      <c r="L26" s="1"/>
      <c r="M26" s="1"/>
      <c r="N26" s="1"/>
      <c r="O26" s="1"/>
      <c r="P26" s="1"/>
    </row>
    <row r="27" spans="1:16" ht="14.5" thickBot="1">
      <c r="A27" s="1"/>
      <c r="B27" s="603" t="s">
        <v>438</v>
      </c>
      <c r="C27" s="603"/>
      <c r="D27" s="603"/>
      <c r="E27" s="603"/>
      <c r="F27" s="603"/>
      <c r="G27" s="1"/>
      <c r="H27" s="1"/>
      <c r="I27" s="1"/>
      <c r="J27" s="1"/>
      <c r="K27" s="1"/>
      <c r="L27" s="1"/>
      <c r="M27" s="1"/>
      <c r="N27" s="1"/>
      <c r="O27" s="1"/>
      <c r="P27" s="1"/>
    </row>
    <row r="28" spans="1:16" ht="14.5">
      <c r="A28" s="1"/>
      <c r="B28" s="512" t="s">
        <v>429</v>
      </c>
      <c r="C28" s="513">
        <v>0</v>
      </c>
      <c r="D28" s="514">
        <v>0</v>
      </c>
      <c r="E28" s="514">
        <v>0</v>
      </c>
      <c r="F28" s="515">
        <v>0</v>
      </c>
      <c r="G28" s="1"/>
      <c r="H28" s="1"/>
      <c r="I28" s="1"/>
      <c r="J28" s="1"/>
      <c r="K28" s="1"/>
      <c r="L28" s="1"/>
      <c r="M28" s="1"/>
      <c r="N28" s="1"/>
      <c r="O28" s="1"/>
      <c r="P28" s="1"/>
    </row>
    <row r="29" spans="1:16">
      <c r="A29" s="1"/>
      <c r="B29" s="274" t="s">
        <v>439</v>
      </c>
      <c r="C29" s="516">
        <v>0</v>
      </c>
      <c r="D29" s="517">
        <v>0</v>
      </c>
      <c r="E29" s="517">
        <v>0</v>
      </c>
      <c r="F29" s="518">
        <v>0</v>
      </c>
      <c r="G29" s="1"/>
      <c r="H29" s="1"/>
      <c r="I29" s="1"/>
      <c r="J29" s="1"/>
      <c r="K29" s="1"/>
      <c r="L29" s="1"/>
      <c r="M29" s="1"/>
      <c r="N29" s="1"/>
      <c r="O29" s="1"/>
      <c r="P29" s="1"/>
    </row>
    <row r="30" spans="1:16">
      <c r="A30" s="1"/>
      <c r="B30" s="274" t="s">
        <v>431</v>
      </c>
      <c r="C30" s="519">
        <v>0</v>
      </c>
      <c r="D30" s="520">
        <v>0</v>
      </c>
      <c r="E30" s="520">
        <v>0</v>
      </c>
      <c r="F30" s="521">
        <v>0</v>
      </c>
      <c r="G30" s="1"/>
      <c r="H30" s="1"/>
      <c r="I30" s="1"/>
      <c r="J30" s="1"/>
      <c r="K30" s="1"/>
      <c r="L30" s="1"/>
      <c r="M30" s="1"/>
      <c r="N30" s="1"/>
      <c r="O30" s="1"/>
      <c r="P30" s="1"/>
    </row>
    <row r="31" spans="1:16">
      <c r="A31" s="1"/>
      <c r="B31" s="274" t="s">
        <v>432</v>
      </c>
      <c r="C31" s="519">
        <v>0</v>
      </c>
      <c r="D31" s="520">
        <v>0</v>
      </c>
      <c r="E31" s="520">
        <v>0</v>
      </c>
      <c r="F31" s="521">
        <v>0</v>
      </c>
      <c r="G31" s="1"/>
      <c r="H31" s="1"/>
      <c r="I31" s="1"/>
      <c r="J31" s="1"/>
      <c r="K31" s="1"/>
      <c r="L31" s="1"/>
      <c r="M31" s="1"/>
      <c r="N31" s="1"/>
      <c r="O31" s="1"/>
      <c r="P31" s="1"/>
    </row>
    <row r="32" spans="1:16">
      <c r="A32" s="1"/>
      <c r="B32" s="274" t="s">
        <v>433</v>
      </c>
      <c r="C32" s="519">
        <v>0</v>
      </c>
      <c r="D32" s="520">
        <v>0</v>
      </c>
      <c r="E32" s="520">
        <v>0</v>
      </c>
      <c r="F32" s="521">
        <v>0</v>
      </c>
      <c r="G32" s="1"/>
      <c r="H32" s="1"/>
      <c r="I32" s="1"/>
      <c r="J32" s="1"/>
      <c r="K32" s="1"/>
      <c r="L32" s="1"/>
      <c r="M32" s="1"/>
      <c r="N32" s="1"/>
      <c r="O32" s="1"/>
      <c r="P32" s="1"/>
    </row>
    <row r="33" spans="1:16">
      <c r="A33" s="1"/>
      <c r="B33" s="274" t="s">
        <v>434</v>
      </c>
      <c r="C33" s="519">
        <v>0</v>
      </c>
      <c r="D33" s="520">
        <v>0</v>
      </c>
      <c r="E33" s="520">
        <v>0</v>
      </c>
      <c r="F33" s="521">
        <v>0</v>
      </c>
      <c r="G33" s="1"/>
      <c r="H33" s="1"/>
      <c r="I33" s="1"/>
      <c r="J33" s="1"/>
      <c r="K33" s="1"/>
      <c r="L33" s="1"/>
      <c r="M33" s="1"/>
      <c r="N33" s="1"/>
      <c r="O33" s="1"/>
      <c r="P33" s="1"/>
    </row>
    <row r="34" spans="1:16" ht="15" thickBot="1">
      <c r="A34" s="1"/>
      <c r="B34" s="522" t="s">
        <v>435</v>
      </c>
      <c r="C34" s="523">
        <v>0</v>
      </c>
      <c r="D34" s="524">
        <v>0</v>
      </c>
      <c r="E34" s="524">
        <v>0</v>
      </c>
      <c r="F34" s="525">
        <v>0</v>
      </c>
      <c r="G34" s="1"/>
      <c r="H34" s="1"/>
      <c r="I34" s="1"/>
      <c r="J34" s="1"/>
      <c r="K34" s="1"/>
      <c r="L34" s="1"/>
      <c r="M34" s="1"/>
      <c r="N34" s="1"/>
      <c r="O34" s="1"/>
      <c r="P34" s="1"/>
    </row>
    <row r="35" spans="1:16" ht="14.5" thickBot="1">
      <c r="A35" s="1"/>
      <c r="B35" s="603" t="s">
        <v>440</v>
      </c>
      <c r="C35" s="603"/>
      <c r="D35" s="603"/>
      <c r="E35" s="603"/>
      <c r="F35" s="603"/>
      <c r="G35" s="1"/>
      <c r="H35" s="1"/>
      <c r="I35" s="1"/>
      <c r="J35" s="1"/>
      <c r="K35" s="1"/>
      <c r="L35" s="1"/>
      <c r="M35" s="1"/>
      <c r="N35" s="1"/>
      <c r="O35" s="1"/>
      <c r="P35" s="1"/>
    </row>
    <row r="36" spans="1:16" ht="14.5">
      <c r="A36" s="1"/>
      <c r="B36" s="512" t="s">
        <v>429</v>
      </c>
      <c r="C36" s="513">
        <v>0</v>
      </c>
      <c r="D36" s="514">
        <v>0</v>
      </c>
      <c r="E36" s="514">
        <v>0</v>
      </c>
      <c r="F36" s="515">
        <v>0</v>
      </c>
      <c r="G36" s="1"/>
      <c r="H36" s="1"/>
      <c r="I36" s="1"/>
      <c r="J36" s="1"/>
      <c r="K36" s="1"/>
      <c r="L36" s="1"/>
      <c r="M36" s="1"/>
      <c r="N36" s="1"/>
      <c r="O36" s="1"/>
      <c r="P36" s="1"/>
    </row>
    <row r="37" spans="1:16">
      <c r="A37" s="1"/>
      <c r="B37" s="274" t="s">
        <v>439</v>
      </c>
      <c r="C37" s="516">
        <v>0</v>
      </c>
      <c r="D37" s="517">
        <v>0</v>
      </c>
      <c r="E37" s="517">
        <v>0</v>
      </c>
      <c r="F37" s="518">
        <v>0</v>
      </c>
      <c r="G37" s="1"/>
      <c r="H37" s="1"/>
      <c r="I37" s="1"/>
      <c r="J37" s="1"/>
      <c r="K37" s="1"/>
      <c r="L37" s="1"/>
      <c r="M37" s="1"/>
      <c r="N37" s="1"/>
      <c r="O37" s="1"/>
      <c r="P37" s="1"/>
    </row>
    <row r="38" spans="1:16">
      <c r="A38" s="1"/>
      <c r="B38" s="274" t="s">
        <v>431</v>
      </c>
      <c r="C38" s="519">
        <v>0</v>
      </c>
      <c r="D38" s="520">
        <v>0</v>
      </c>
      <c r="E38" s="520">
        <v>0</v>
      </c>
      <c r="F38" s="521">
        <v>0</v>
      </c>
      <c r="G38" s="1"/>
      <c r="H38" s="1"/>
      <c r="I38" s="1"/>
      <c r="J38" s="1"/>
      <c r="K38" s="1"/>
      <c r="L38" s="1"/>
      <c r="M38" s="1"/>
      <c r="N38" s="1"/>
      <c r="O38" s="1"/>
      <c r="P38" s="1"/>
    </row>
    <row r="39" spans="1:16">
      <c r="A39" s="1"/>
      <c r="B39" s="274" t="s">
        <v>432</v>
      </c>
      <c r="C39" s="519">
        <v>0</v>
      </c>
      <c r="D39" s="520">
        <v>0</v>
      </c>
      <c r="E39" s="520">
        <v>0</v>
      </c>
      <c r="F39" s="521">
        <v>0</v>
      </c>
      <c r="G39" s="1"/>
      <c r="H39" s="1"/>
      <c r="I39" s="1"/>
      <c r="J39" s="1"/>
      <c r="K39" s="1"/>
      <c r="L39" s="1"/>
      <c r="M39" s="1"/>
      <c r="N39" s="1"/>
      <c r="O39" s="1"/>
      <c r="P39" s="1"/>
    </row>
    <row r="40" spans="1:16">
      <c r="A40" s="1"/>
      <c r="B40" s="274" t="s">
        <v>433</v>
      </c>
      <c r="C40" s="519">
        <v>0</v>
      </c>
      <c r="D40" s="520">
        <v>0</v>
      </c>
      <c r="E40" s="520">
        <v>0</v>
      </c>
      <c r="F40" s="521">
        <v>0</v>
      </c>
      <c r="G40" s="1"/>
      <c r="H40" s="1"/>
      <c r="I40" s="1"/>
      <c r="J40" s="1"/>
      <c r="K40" s="1"/>
      <c r="L40" s="1"/>
      <c r="M40" s="1"/>
      <c r="N40" s="1"/>
      <c r="O40" s="1"/>
      <c r="P40" s="1"/>
    </row>
    <row r="41" spans="1:16">
      <c r="A41" s="1"/>
      <c r="B41" s="274" t="s">
        <v>434</v>
      </c>
      <c r="C41" s="519">
        <v>0</v>
      </c>
      <c r="D41" s="520">
        <v>0</v>
      </c>
      <c r="E41" s="520">
        <v>0</v>
      </c>
      <c r="F41" s="521">
        <v>0</v>
      </c>
      <c r="G41" s="1"/>
      <c r="H41" s="1"/>
      <c r="I41" s="1"/>
      <c r="J41" s="1"/>
      <c r="K41" s="1"/>
      <c r="L41" s="1"/>
      <c r="M41" s="1"/>
      <c r="N41" s="1"/>
      <c r="O41" s="1"/>
      <c r="P41" s="1"/>
    </row>
    <row r="42" spans="1:16" ht="15" thickBot="1">
      <c r="A42" s="1"/>
      <c r="B42" s="522" t="s">
        <v>435</v>
      </c>
      <c r="C42" s="523">
        <v>0</v>
      </c>
      <c r="D42" s="524">
        <v>0</v>
      </c>
      <c r="E42" s="524">
        <v>0</v>
      </c>
      <c r="F42" s="525">
        <v>0</v>
      </c>
      <c r="G42" s="1"/>
      <c r="H42" s="1"/>
      <c r="I42" s="1"/>
      <c r="J42" s="1"/>
      <c r="K42" s="1"/>
      <c r="L42" s="1"/>
      <c r="M42" s="1"/>
      <c r="N42" s="1"/>
      <c r="O42" s="1"/>
      <c r="P42" s="1"/>
    </row>
    <row r="43" spans="1:16" ht="14.5" thickBot="1">
      <c r="A43" s="1"/>
      <c r="B43" s="604" t="s">
        <v>441</v>
      </c>
      <c r="C43" s="604"/>
      <c r="D43" s="604"/>
      <c r="E43" s="604"/>
      <c r="F43" s="604"/>
      <c r="G43" s="1"/>
      <c r="H43" s="1"/>
      <c r="I43" s="1"/>
      <c r="J43" s="1"/>
      <c r="K43" s="1"/>
      <c r="L43" s="1"/>
      <c r="M43" s="1"/>
      <c r="N43" s="1"/>
      <c r="O43" s="1"/>
      <c r="P43" s="1"/>
    </row>
    <row r="44" spans="1:16" ht="14.5" thickBot="1">
      <c r="A44" s="1"/>
      <c r="B44" s="603" t="s">
        <v>442</v>
      </c>
      <c r="C44" s="603"/>
      <c r="D44" s="603"/>
      <c r="E44" s="603"/>
      <c r="F44" s="603"/>
      <c r="G44" s="1"/>
      <c r="H44" s="1"/>
      <c r="I44" s="1"/>
      <c r="J44" s="1"/>
      <c r="K44" s="1"/>
      <c r="L44" s="1"/>
      <c r="M44" s="1"/>
      <c r="N44" s="1"/>
      <c r="O44" s="1"/>
      <c r="P44" s="1"/>
    </row>
    <row r="45" spans="1:16" ht="15" thickBot="1">
      <c r="A45" s="1"/>
      <c r="B45" s="512" t="s">
        <v>429</v>
      </c>
      <c r="C45" s="552" t="s">
        <v>586</v>
      </c>
      <c r="D45" s="551" t="s">
        <v>586</v>
      </c>
      <c r="E45" s="550" t="s">
        <v>586</v>
      </c>
      <c r="F45" s="551" t="s">
        <v>586</v>
      </c>
      <c r="G45" s="1"/>
      <c r="H45" s="1"/>
      <c r="I45" s="1"/>
      <c r="J45" s="1"/>
      <c r="K45" s="1"/>
      <c r="L45" s="1"/>
      <c r="M45" s="1"/>
      <c r="N45" s="1"/>
      <c r="O45" s="1"/>
      <c r="P45" s="1"/>
    </row>
    <row r="46" spans="1:16" ht="14.5" thickBot="1">
      <c r="A46" s="1"/>
      <c r="B46" s="274" t="s">
        <v>443</v>
      </c>
      <c r="C46" s="527">
        <v>1940.7454200884399</v>
      </c>
      <c r="D46" s="513">
        <v>1542.0833333333333</v>
      </c>
      <c r="E46" s="549">
        <v>1187.7094295209083</v>
      </c>
      <c r="F46" s="513">
        <v>1127.067276069688</v>
      </c>
      <c r="G46" s="1"/>
      <c r="H46" s="1"/>
      <c r="I46" s="1"/>
      <c r="J46" s="1"/>
      <c r="K46" s="1"/>
      <c r="L46" s="1"/>
      <c r="M46" s="1"/>
      <c r="N46" s="1"/>
      <c r="O46" s="1"/>
      <c r="P46" s="1"/>
    </row>
    <row r="47" spans="1:16" ht="14.5" thickBot="1">
      <c r="A47" s="1"/>
      <c r="B47" s="274" t="s">
        <v>431</v>
      </c>
      <c r="C47" s="527">
        <v>238.11520128639523</v>
      </c>
      <c r="D47" s="513">
        <v>194.08959537572255</v>
      </c>
      <c r="E47" s="549">
        <v>203.80780947106066</v>
      </c>
      <c r="F47" s="513">
        <v>110.5273809724588</v>
      </c>
      <c r="G47" s="1"/>
      <c r="H47" s="1"/>
      <c r="I47" s="1"/>
      <c r="J47" s="1"/>
      <c r="K47" s="1"/>
      <c r="L47" s="1"/>
      <c r="M47" s="1"/>
      <c r="N47" s="1"/>
      <c r="O47" s="1"/>
      <c r="P47" s="1"/>
    </row>
    <row r="48" spans="1:16" ht="14.5" thickBot="1">
      <c r="A48" s="1"/>
      <c r="B48" s="274" t="s">
        <v>432</v>
      </c>
      <c r="C48" s="527">
        <v>1682.6824786079367</v>
      </c>
      <c r="D48" s="513">
        <v>1308.2562620423894</v>
      </c>
      <c r="E48" s="549">
        <v>980.35170312932712</v>
      </c>
      <c r="F48" s="513">
        <v>1067.0585060631104</v>
      </c>
      <c r="G48" s="1"/>
      <c r="H48" s="1"/>
      <c r="I48" s="1"/>
      <c r="J48" s="1"/>
      <c r="K48" s="1"/>
      <c r="L48" s="1"/>
      <c r="M48" s="1"/>
      <c r="N48" s="1"/>
      <c r="O48" s="1"/>
      <c r="P48" s="1"/>
    </row>
    <row r="49" spans="1:21" ht="14.5" thickBot="1">
      <c r="A49" s="1"/>
      <c r="B49" s="274" t="s">
        <v>433</v>
      </c>
      <c r="C49" s="527">
        <v>0.72646873025900183</v>
      </c>
      <c r="D49" s="513">
        <v>0.58526011560693636</v>
      </c>
      <c r="E49" s="549">
        <v>0.92425920797562999</v>
      </c>
      <c r="F49" s="513">
        <v>0.43344070969591691</v>
      </c>
      <c r="G49" s="1"/>
      <c r="H49" s="1"/>
      <c r="I49" s="1"/>
      <c r="J49" s="1"/>
      <c r="K49" s="1"/>
      <c r="L49" s="1"/>
      <c r="M49" s="1"/>
      <c r="N49" s="1"/>
      <c r="O49" s="1"/>
      <c r="P49" s="1"/>
    </row>
    <row r="50" spans="1:21" ht="14.5" thickBot="1">
      <c r="A50" s="1"/>
      <c r="B50" s="274" t="s">
        <v>434</v>
      </c>
      <c r="C50" s="527">
        <v>0</v>
      </c>
      <c r="D50" s="513">
        <v>0</v>
      </c>
      <c r="E50" s="549">
        <v>0</v>
      </c>
      <c r="F50" s="513">
        <v>0</v>
      </c>
      <c r="G50" s="1"/>
      <c r="H50" s="1"/>
      <c r="I50" s="1"/>
      <c r="J50" s="1"/>
      <c r="K50" s="1"/>
      <c r="L50" s="1"/>
      <c r="M50" s="1"/>
      <c r="N50" s="1"/>
      <c r="O50" s="1"/>
      <c r="P50" s="1"/>
    </row>
    <row r="51" spans="1:21" ht="15" thickBot="1">
      <c r="A51" s="1"/>
      <c r="B51" s="522" t="s">
        <v>435</v>
      </c>
      <c r="C51" s="523">
        <v>119.22127146384884</v>
      </c>
      <c r="D51" s="513">
        <v>139.15221579961465</v>
      </c>
      <c r="E51" s="549">
        <v>102.62565771254499</v>
      </c>
      <c r="F51" s="513">
        <v>49.047948324422777</v>
      </c>
      <c r="G51" s="1"/>
      <c r="H51" s="1"/>
      <c r="I51" s="1"/>
      <c r="J51" s="1"/>
      <c r="K51" s="1"/>
      <c r="L51" s="1"/>
      <c r="M51" s="1"/>
      <c r="N51" s="1"/>
      <c r="O51" s="1"/>
      <c r="P51" s="1"/>
    </row>
    <row r="52" spans="1:21" ht="14.5" thickBot="1">
      <c r="A52" s="1"/>
      <c r="B52" s="603" t="s">
        <v>440</v>
      </c>
      <c r="C52" s="603"/>
      <c r="D52" s="603"/>
      <c r="E52" s="603"/>
      <c r="F52" s="603"/>
      <c r="G52" s="1"/>
      <c r="H52" s="1"/>
      <c r="I52" s="1"/>
      <c r="J52" s="1"/>
      <c r="K52" s="1"/>
      <c r="L52" s="1"/>
      <c r="M52" s="1"/>
      <c r="N52" s="1"/>
      <c r="O52" s="1"/>
      <c r="P52" s="1"/>
    </row>
    <row r="53" spans="1:21" ht="15" thickBot="1">
      <c r="A53" s="1"/>
      <c r="B53" s="512" t="s">
        <v>429</v>
      </c>
      <c r="C53" s="526" t="s">
        <v>586</v>
      </c>
      <c r="D53" s="513">
        <v>100</v>
      </c>
      <c r="E53" s="549">
        <v>100</v>
      </c>
      <c r="F53" s="513">
        <v>100</v>
      </c>
      <c r="G53" s="1"/>
      <c r="H53" s="1"/>
      <c r="I53" s="1"/>
      <c r="J53" s="1"/>
      <c r="K53" s="1"/>
      <c r="L53" s="1"/>
      <c r="M53" s="1"/>
      <c r="N53" s="1"/>
      <c r="O53" s="1"/>
      <c r="P53" s="1"/>
    </row>
    <row r="54" spans="1:21" ht="14.5" thickBot="1">
      <c r="A54" s="1"/>
      <c r="B54" s="274" t="s">
        <v>443</v>
      </c>
      <c r="C54" s="527">
        <v>1990.9170223747353</v>
      </c>
      <c r="D54" s="513">
        <v>1459.6610696164801</v>
      </c>
      <c r="E54" s="549">
        <v>1348.9361634738902</v>
      </c>
      <c r="F54" s="513">
        <v>1167.4134729514346</v>
      </c>
      <c r="G54" s="1"/>
      <c r="H54" s="1"/>
      <c r="I54" s="1"/>
      <c r="J54" s="1"/>
      <c r="K54" s="1"/>
      <c r="L54" s="1"/>
      <c r="M54" s="1"/>
      <c r="N54" s="1"/>
      <c r="O54" s="1"/>
      <c r="P54" s="1"/>
    </row>
    <row r="55" spans="1:21" ht="14.5" thickBot="1">
      <c r="A55" s="1"/>
      <c r="B55" s="274" t="s">
        <v>431</v>
      </c>
      <c r="C55" s="527">
        <v>236.30602708758644</v>
      </c>
      <c r="D55" s="513">
        <v>175.5135962576785</v>
      </c>
      <c r="E55" s="549">
        <v>215.19910587388361</v>
      </c>
      <c r="F55" s="513">
        <v>103.90060339832077</v>
      </c>
      <c r="G55" s="1"/>
      <c r="H55" s="1"/>
      <c r="I55" s="1"/>
      <c r="J55" s="1"/>
      <c r="K55" s="1"/>
      <c r="L55" s="1"/>
      <c r="M55" s="1"/>
      <c r="N55" s="1"/>
      <c r="O55" s="1"/>
      <c r="P55" s="1"/>
    </row>
    <row r="56" spans="1:21" ht="14.5" thickBot="1">
      <c r="A56" s="1"/>
      <c r="B56" s="274" t="s">
        <v>432</v>
      </c>
      <c r="C56" s="527">
        <v>1732.6047501410465</v>
      </c>
      <c r="D56" s="513">
        <v>1260.5032996833738</v>
      </c>
      <c r="E56" s="549">
        <v>1112.7244093787915</v>
      </c>
      <c r="F56" s="513">
        <v>1115.1266985823718</v>
      </c>
      <c r="G56" s="1"/>
      <c r="H56" s="1"/>
      <c r="I56" s="1"/>
      <c r="J56" s="1"/>
      <c r="K56" s="1"/>
      <c r="L56" s="1"/>
      <c r="M56" s="1"/>
      <c r="N56" s="1"/>
      <c r="O56" s="1"/>
      <c r="P56" s="1"/>
    </row>
    <row r="57" spans="1:21" ht="14.5" thickBot="1">
      <c r="A57" s="1"/>
      <c r="B57" s="274" t="s">
        <v>433</v>
      </c>
      <c r="C57" s="527">
        <v>0.70862107190574386</v>
      </c>
      <c r="D57" s="513">
        <v>0.5369476620037178</v>
      </c>
      <c r="E57" s="549">
        <v>1.00231635624986</v>
      </c>
      <c r="F57" s="513">
        <v>0.42677290044578675</v>
      </c>
      <c r="G57" s="1"/>
      <c r="H57" s="1"/>
      <c r="I57" s="1"/>
      <c r="J57" s="1"/>
      <c r="K57" s="1"/>
      <c r="L57" s="1"/>
      <c r="M57" s="1"/>
      <c r="N57" s="1"/>
      <c r="O57" s="1"/>
      <c r="P57" s="1"/>
    </row>
    <row r="58" spans="1:21" ht="14.5" thickBot="1">
      <c r="A58" s="1"/>
      <c r="B58" s="274" t="s">
        <v>434</v>
      </c>
      <c r="C58" s="527">
        <v>0</v>
      </c>
      <c r="D58" s="513">
        <v>0</v>
      </c>
      <c r="E58" s="549">
        <v>0</v>
      </c>
      <c r="F58" s="513">
        <v>0</v>
      </c>
      <c r="G58" s="1"/>
      <c r="H58" s="1"/>
      <c r="I58" s="1"/>
      <c r="J58" s="1"/>
      <c r="K58" s="1"/>
      <c r="L58" s="1"/>
      <c r="M58" s="1"/>
      <c r="N58" s="1"/>
      <c r="O58" s="1"/>
      <c r="P58" s="1"/>
    </row>
    <row r="59" spans="1:21" ht="15" thickBot="1">
      <c r="A59" s="1"/>
      <c r="B59" s="522" t="s">
        <v>435</v>
      </c>
      <c r="C59" s="523">
        <v>121.29762407419685</v>
      </c>
      <c r="D59" s="513">
        <v>123.10722601342773</v>
      </c>
      <c r="E59" s="549">
        <v>120.0103318649652</v>
      </c>
      <c r="F59" s="513">
        <v>47.95939807029621</v>
      </c>
      <c r="G59" s="1"/>
      <c r="H59" s="1"/>
      <c r="I59" s="1"/>
      <c r="J59" s="1"/>
      <c r="K59" s="1"/>
      <c r="L59" s="1"/>
      <c r="M59" s="1"/>
      <c r="N59" s="1"/>
      <c r="O59" s="1"/>
      <c r="P59" s="1"/>
    </row>
    <row r="60" spans="1:21">
      <c r="A60" s="1"/>
      <c r="B60" s="1"/>
      <c r="C60" s="1"/>
      <c r="D60" s="1"/>
      <c r="E60" s="1"/>
      <c r="F60" s="1"/>
      <c r="G60" s="1"/>
      <c r="H60" s="1"/>
      <c r="I60" s="1"/>
      <c r="J60" s="1"/>
      <c r="K60" s="1"/>
      <c r="L60" s="1"/>
      <c r="M60" s="1"/>
      <c r="N60" s="1"/>
      <c r="O60" s="1"/>
      <c r="P60" s="1"/>
      <c r="Q60" s="1"/>
      <c r="R60" s="1"/>
      <c r="S60" s="1"/>
      <c r="T60" s="1"/>
      <c r="U60" s="1"/>
    </row>
    <row r="61" spans="1:21">
      <c r="A61" s="1"/>
      <c r="B61" s="553" t="s">
        <v>587</v>
      </c>
      <c r="C61" s="1"/>
      <c r="D61" s="1"/>
      <c r="E61" s="1"/>
      <c r="F61" s="1"/>
      <c r="G61" s="1"/>
      <c r="H61" s="1"/>
      <c r="I61" s="1"/>
      <c r="J61" s="1"/>
      <c r="K61" s="1"/>
      <c r="L61" s="1"/>
      <c r="M61" s="1"/>
      <c r="N61" s="1"/>
      <c r="O61" s="1"/>
      <c r="P61" s="1"/>
      <c r="Q61" s="1"/>
      <c r="R61" s="1"/>
      <c r="S61" s="1"/>
      <c r="T61" s="1"/>
      <c r="U61" s="1"/>
    </row>
    <row r="62" spans="1:21">
      <c r="A62" s="1"/>
      <c r="B62" s="1"/>
      <c r="C62" s="1"/>
      <c r="D62" s="1"/>
      <c r="E62" s="1"/>
      <c r="F62" s="1"/>
      <c r="G62" s="1"/>
      <c r="H62" s="1"/>
      <c r="I62" s="1"/>
      <c r="J62" s="1"/>
      <c r="K62" s="1"/>
      <c r="L62" s="1"/>
      <c r="M62" s="1"/>
      <c r="N62" s="1"/>
      <c r="O62" s="1"/>
      <c r="P62" s="1"/>
      <c r="Q62" s="1"/>
      <c r="R62" s="1"/>
      <c r="S62" s="1"/>
      <c r="T62" s="1"/>
      <c r="U62" s="1"/>
    </row>
    <row r="63" spans="1:21">
      <c r="A63" s="1"/>
      <c r="B63" s="1"/>
      <c r="C63" s="1"/>
      <c r="D63" s="1"/>
      <c r="E63" s="1"/>
      <c r="F63" s="1"/>
      <c r="G63" s="1"/>
      <c r="H63" s="1"/>
      <c r="I63" s="1"/>
      <c r="J63" s="1"/>
      <c r="K63" s="1"/>
      <c r="L63" s="1"/>
      <c r="M63" s="1"/>
      <c r="N63" s="1"/>
      <c r="O63" s="1"/>
      <c r="P63" s="1"/>
      <c r="Q63" s="1"/>
      <c r="R63" s="1"/>
      <c r="S63" s="1"/>
      <c r="T63" s="1"/>
      <c r="U63" s="1"/>
    </row>
    <row r="64" spans="1:21">
      <c r="A64" s="1"/>
      <c r="B64" s="1"/>
      <c r="C64" s="1"/>
      <c r="D64" s="1"/>
      <c r="E64" s="1"/>
      <c r="F64" s="1"/>
      <c r="G64" s="1"/>
      <c r="H64" s="1"/>
      <c r="I64" s="1"/>
      <c r="J64" s="1"/>
      <c r="K64" s="1"/>
      <c r="L64" s="1"/>
      <c r="M64" s="1"/>
      <c r="N64" s="1"/>
      <c r="O64" s="1"/>
      <c r="P64" s="1"/>
      <c r="Q64" s="1"/>
      <c r="R64" s="1"/>
      <c r="S64" s="1"/>
      <c r="T64" s="1"/>
      <c r="U64" s="1"/>
    </row>
    <row r="65" spans="1:21">
      <c r="A65" s="1"/>
      <c r="B65" s="1"/>
      <c r="C65" s="1"/>
      <c r="D65" s="1"/>
      <c r="E65" s="1"/>
      <c r="F65" s="1"/>
      <c r="G65" s="1"/>
      <c r="H65" s="1"/>
      <c r="I65" s="1"/>
      <c r="J65" s="1"/>
      <c r="K65" s="1"/>
      <c r="L65" s="1"/>
      <c r="M65" s="1"/>
      <c r="N65" s="1"/>
      <c r="O65" s="1"/>
      <c r="P65" s="1"/>
      <c r="Q65" s="1"/>
      <c r="R65" s="1"/>
      <c r="S65" s="1"/>
      <c r="T65" s="1"/>
      <c r="U65" s="1"/>
    </row>
    <row r="66" spans="1:21">
      <c r="A66" s="1"/>
      <c r="B66" s="1"/>
      <c r="C66" s="1"/>
      <c r="D66" s="1"/>
      <c r="E66" s="1"/>
      <c r="F66" s="1"/>
      <c r="G66" s="1"/>
      <c r="H66" s="1"/>
      <c r="I66" s="1"/>
      <c r="J66" s="1"/>
      <c r="K66" s="1"/>
      <c r="L66" s="1"/>
      <c r="M66" s="1"/>
      <c r="N66" s="1"/>
      <c r="O66" s="1"/>
      <c r="P66" s="1"/>
      <c r="Q66" s="1"/>
      <c r="R66" s="1"/>
      <c r="S66" s="1"/>
      <c r="T66" s="1"/>
      <c r="U66" s="1"/>
    </row>
    <row r="67" spans="1:21">
      <c r="A67" s="1"/>
      <c r="B67" s="1"/>
      <c r="C67" s="1"/>
      <c r="D67" s="1"/>
      <c r="E67" s="1"/>
      <c r="F67" s="1"/>
      <c r="G67" s="1"/>
      <c r="H67" s="1"/>
      <c r="I67" s="1"/>
      <c r="J67" s="1"/>
      <c r="K67" s="1"/>
      <c r="L67" s="1"/>
      <c r="M67" s="1"/>
      <c r="N67" s="1"/>
      <c r="O67" s="1"/>
      <c r="P67" s="1"/>
      <c r="Q67" s="1"/>
      <c r="R67" s="1"/>
      <c r="S67" s="1"/>
      <c r="T67" s="1"/>
      <c r="U67" s="1"/>
    </row>
    <row r="68" spans="1:21">
      <c r="A68" s="1"/>
      <c r="B68" s="1"/>
      <c r="C68" s="1"/>
      <c r="D68" s="1"/>
      <c r="E68" s="1"/>
      <c r="F68" s="1"/>
      <c r="G68" s="1"/>
      <c r="H68" s="1"/>
      <c r="I68" s="1"/>
      <c r="J68" s="1"/>
      <c r="K68" s="1"/>
      <c r="L68" s="1"/>
      <c r="M68" s="1"/>
      <c r="N68" s="1"/>
      <c r="O68" s="1"/>
      <c r="P68" s="1"/>
      <c r="Q68" s="1"/>
      <c r="R68" s="1"/>
      <c r="S68" s="1"/>
      <c r="T68" s="1"/>
      <c r="U68" s="1"/>
    </row>
    <row r="69" spans="1:21">
      <c r="A69" s="1"/>
      <c r="B69" s="1"/>
      <c r="C69" s="1"/>
      <c r="D69" s="1"/>
      <c r="E69" s="1"/>
      <c r="F69" s="1"/>
      <c r="G69" s="1"/>
      <c r="H69" s="1"/>
      <c r="I69" s="1"/>
      <c r="J69" s="1"/>
      <c r="K69" s="1"/>
      <c r="L69" s="1"/>
      <c r="M69" s="1"/>
      <c r="N69" s="1"/>
      <c r="O69" s="1"/>
      <c r="P69" s="1"/>
      <c r="Q69" s="1"/>
      <c r="R69" s="1"/>
      <c r="S69" s="1"/>
      <c r="T69" s="1"/>
      <c r="U69" s="1"/>
    </row>
    <row r="70" spans="1:21">
      <c r="A70" s="1"/>
      <c r="B70" s="1"/>
      <c r="C70" s="1"/>
      <c r="D70" s="1"/>
      <c r="E70" s="1"/>
      <c r="F70" s="1"/>
      <c r="G70" s="1"/>
      <c r="H70" s="1"/>
      <c r="I70" s="1"/>
      <c r="J70" s="1"/>
      <c r="K70" s="1"/>
      <c r="L70" s="1"/>
      <c r="M70" s="1"/>
      <c r="N70" s="1"/>
      <c r="O70" s="1"/>
      <c r="P70" s="1"/>
      <c r="Q70" s="1"/>
      <c r="R70" s="1"/>
      <c r="S70" s="1"/>
      <c r="T70" s="1"/>
      <c r="U70" s="1"/>
    </row>
    <row r="71" spans="1:21">
      <c r="A71" s="1"/>
      <c r="B71" s="1"/>
      <c r="C71" s="1"/>
      <c r="D71" s="1"/>
      <c r="E71" s="1"/>
      <c r="F71" s="1"/>
      <c r="G71" s="1"/>
      <c r="H71" s="1"/>
      <c r="I71" s="1"/>
      <c r="J71" s="1"/>
      <c r="K71" s="1"/>
      <c r="L71" s="1"/>
      <c r="M71" s="1"/>
      <c r="N71" s="1"/>
      <c r="O71" s="1"/>
      <c r="P71" s="1"/>
      <c r="Q71" s="1"/>
      <c r="R71" s="1"/>
      <c r="S71" s="1"/>
      <c r="T71" s="1"/>
      <c r="U71" s="1"/>
    </row>
    <row r="72" spans="1:21">
      <c r="A72" s="1"/>
      <c r="B72" s="1"/>
      <c r="C72" s="1"/>
      <c r="D72" s="1"/>
      <c r="E72" s="1"/>
      <c r="F72" s="1"/>
      <c r="G72" s="1"/>
      <c r="H72" s="1"/>
      <c r="I72" s="1"/>
      <c r="J72" s="1"/>
      <c r="K72" s="1"/>
      <c r="L72" s="1"/>
      <c r="M72" s="1"/>
      <c r="N72" s="1"/>
      <c r="O72" s="1"/>
      <c r="P72" s="1"/>
      <c r="Q72" s="1"/>
      <c r="R72" s="1"/>
      <c r="S72" s="1"/>
      <c r="T72" s="1"/>
      <c r="U72" s="1"/>
    </row>
    <row r="73" spans="1:21">
      <c r="A73" s="1"/>
      <c r="B73" s="1"/>
      <c r="C73" s="1"/>
      <c r="D73" s="1"/>
      <c r="E73" s="1"/>
      <c r="F73" s="1"/>
      <c r="G73" s="1"/>
      <c r="H73" s="1"/>
      <c r="I73" s="1"/>
      <c r="J73" s="1"/>
      <c r="K73" s="1"/>
      <c r="L73" s="1"/>
      <c r="M73" s="1"/>
      <c r="N73" s="1"/>
      <c r="O73" s="1"/>
      <c r="P73" s="1"/>
      <c r="Q73" s="1"/>
      <c r="R73" s="1"/>
      <c r="S73" s="1"/>
      <c r="T73" s="1"/>
      <c r="U73" s="1"/>
    </row>
    <row r="74" spans="1:21">
      <c r="A74" s="1"/>
      <c r="B74" s="1"/>
      <c r="C74" s="1"/>
      <c r="D74" s="1"/>
      <c r="E74" s="1"/>
      <c r="F74" s="1"/>
      <c r="G74" s="1"/>
      <c r="H74" s="1"/>
      <c r="I74" s="1"/>
      <c r="J74" s="1"/>
      <c r="K74" s="1"/>
      <c r="L74" s="1"/>
      <c r="M74" s="1"/>
      <c r="N74" s="1"/>
      <c r="O74" s="1"/>
      <c r="P74" s="1"/>
      <c r="Q74" s="1"/>
      <c r="R74" s="1"/>
      <c r="S74" s="1"/>
      <c r="T74" s="1"/>
      <c r="U74" s="1"/>
    </row>
    <row r="75" spans="1:21">
      <c r="A75" s="1"/>
      <c r="B75" s="1"/>
      <c r="C75" s="1"/>
      <c r="D75" s="1"/>
      <c r="E75" s="1"/>
      <c r="F75" s="1"/>
      <c r="G75" s="1"/>
      <c r="H75" s="1"/>
      <c r="I75" s="1"/>
      <c r="J75" s="1"/>
      <c r="K75" s="1"/>
      <c r="L75" s="1"/>
      <c r="M75" s="1"/>
      <c r="N75" s="1"/>
      <c r="O75" s="1"/>
      <c r="P75" s="1"/>
      <c r="Q75" s="1"/>
      <c r="R75" s="1"/>
      <c r="S75" s="1"/>
      <c r="T75" s="1"/>
      <c r="U75" s="1"/>
    </row>
    <row r="76" spans="1:21">
      <c r="A76" s="1"/>
      <c r="B76" s="1"/>
      <c r="C76" s="1"/>
      <c r="D76" s="1"/>
      <c r="E76" s="1"/>
      <c r="F76" s="1"/>
      <c r="G76" s="1"/>
      <c r="H76" s="1"/>
      <c r="I76" s="1"/>
      <c r="J76" s="1"/>
      <c r="K76" s="1"/>
      <c r="L76" s="1"/>
      <c r="M76" s="1"/>
      <c r="N76" s="1"/>
      <c r="O76" s="1"/>
      <c r="P76" s="1"/>
      <c r="Q76" s="1"/>
      <c r="R76" s="1"/>
      <c r="S76" s="1"/>
      <c r="T76" s="1"/>
      <c r="U76" s="1"/>
    </row>
    <row r="77" spans="1:21">
      <c r="A77" s="1"/>
      <c r="B77" s="1"/>
      <c r="C77" s="1"/>
      <c r="D77" s="1"/>
      <c r="E77" s="1"/>
      <c r="F77" s="1"/>
      <c r="G77" s="1"/>
      <c r="H77" s="1"/>
      <c r="I77" s="1"/>
      <c r="J77" s="1"/>
      <c r="K77" s="1"/>
      <c r="L77" s="1"/>
      <c r="M77" s="1"/>
      <c r="N77" s="1"/>
      <c r="O77" s="1"/>
      <c r="P77" s="1"/>
      <c r="Q77" s="1"/>
      <c r="R77" s="1"/>
      <c r="S77" s="1"/>
      <c r="T77" s="1"/>
      <c r="U77" s="1"/>
    </row>
    <row r="78" spans="1:21">
      <c r="A78" s="1"/>
      <c r="B78" s="1"/>
      <c r="C78" s="1"/>
      <c r="D78" s="1"/>
      <c r="E78" s="1"/>
      <c r="F78" s="1"/>
      <c r="G78" s="1"/>
      <c r="H78" s="1"/>
      <c r="I78" s="1"/>
      <c r="J78" s="1"/>
      <c r="K78" s="1"/>
      <c r="L78" s="1"/>
      <c r="M78" s="1"/>
      <c r="N78" s="1"/>
      <c r="O78" s="1"/>
      <c r="P78" s="1"/>
      <c r="Q78" s="1"/>
      <c r="R78" s="1"/>
      <c r="S78" s="1"/>
      <c r="T78" s="1"/>
      <c r="U78" s="1"/>
    </row>
    <row r="79" spans="1:21">
      <c r="A79" s="1"/>
      <c r="B79" s="1"/>
      <c r="C79" s="1"/>
      <c r="D79" s="1"/>
      <c r="E79" s="1"/>
      <c r="F79" s="1"/>
      <c r="G79" s="1"/>
      <c r="H79" s="1"/>
      <c r="I79" s="1"/>
      <c r="J79" s="1"/>
      <c r="K79" s="1"/>
      <c r="L79" s="1"/>
      <c r="M79" s="1"/>
      <c r="N79" s="1"/>
      <c r="O79" s="1"/>
      <c r="P79" s="1"/>
      <c r="Q79" s="1"/>
      <c r="R79" s="1"/>
      <c r="S79" s="1"/>
      <c r="T79" s="1"/>
      <c r="U79" s="1"/>
    </row>
    <row r="80" spans="1:21">
      <c r="A80" s="1"/>
      <c r="B80" s="1"/>
      <c r="C80" s="1"/>
      <c r="D80" s="1"/>
      <c r="E80" s="1"/>
      <c r="F80" s="1"/>
      <c r="G80" s="1"/>
      <c r="H80" s="1"/>
      <c r="I80" s="1"/>
      <c r="J80" s="1"/>
      <c r="K80" s="1"/>
      <c r="L80" s="1"/>
      <c r="M80" s="1"/>
      <c r="N80" s="1"/>
      <c r="O80" s="1"/>
      <c r="P80" s="1"/>
      <c r="Q80" s="1"/>
      <c r="R80" s="1"/>
      <c r="S80" s="1"/>
      <c r="T80" s="1"/>
      <c r="U80" s="1"/>
    </row>
    <row r="81" spans="1:21">
      <c r="A81" s="1"/>
      <c r="B81" s="1"/>
      <c r="C81" s="1"/>
      <c r="D81" s="1"/>
      <c r="E81" s="1"/>
      <c r="F81" s="1"/>
      <c r="G81" s="1"/>
      <c r="H81" s="1"/>
      <c r="I81" s="1"/>
      <c r="J81" s="1"/>
      <c r="K81" s="1"/>
      <c r="L81" s="1"/>
      <c r="M81" s="1"/>
      <c r="N81" s="1"/>
      <c r="O81" s="1"/>
      <c r="P81" s="1"/>
      <c r="Q81" s="1"/>
      <c r="R81" s="1"/>
      <c r="S81" s="1"/>
      <c r="T81" s="1"/>
      <c r="U81" s="1"/>
    </row>
    <row r="82" spans="1:21">
      <c r="A82" s="1"/>
      <c r="B82" s="1"/>
      <c r="C82" s="1"/>
      <c r="D82" s="1"/>
      <c r="E82" s="1"/>
      <c r="F82" s="1"/>
      <c r="G82" s="1"/>
      <c r="H82" s="1"/>
      <c r="I82" s="1"/>
      <c r="J82" s="1"/>
      <c r="K82" s="1"/>
      <c r="L82" s="1"/>
      <c r="M82" s="1"/>
      <c r="N82" s="1"/>
      <c r="O82" s="1"/>
      <c r="P82" s="1"/>
      <c r="Q82" s="1"/>
      <c r="R82" s="1"/>
      <c r="S82" s="1"/>
      <c r="T82" s="1"/>
      <c r="U82" s="1"/>
    </row>
    <row r="83" spans="1:21">
      <c r="A83" s="1"/>
      <c r="B83" s="1"/>
      <c r="C83" s="1"/>
      <c r="D83" s="1"/>
      <c r="E83" s="1"/>
      <c r="F83" s="1"/>
      <c r="G83" s="1"/>
      <c r="H83" s="1"/>
      <c r="I83" s="1"/>
      <c r="J83" s="1"/>
      <c r="K83" s="1"/>
      <c r="L83" s="1"/>
      <c r="M83" s="1"/>
      <c r="N83" s="1"/>
      <c r="O83" s="1"/>
      <c r="P83" s="1"/>
      <c r="Q83" s="1"/>
      <c r="R83" s="1"/>
      <c r="S83" s="1"/>
      <c r="T83" s="1"/>
      <c r="U83" s="1"/>
    </row>
    <row r="84" spans="1:21">
      <c r="A84" s="1"/>
      <c r="B84" s="1"/>
      <c r="C84" s="1"/>
      <c r="D84" s="1"/>
      <c r="E84" s="1"/>
      <c r="F84" s="1"/>
      <c r="G84" s="1"/>
      <c r="H84" s="1"/>
      <c r="I84" s="1"/>
      <c r="J84" s="1"/>
      <c r="K84" s="1"/>
      <c r="L84" s="1"/>
      <c r="M84" s="1"/>
      <c r="N84" s="1"/>
      <c r="O84" s="1"/>
      <c r="P84" s="1"/>
      <c r="Q84" s="1"/>
      <c r="R84" s="1"/>
      <c r="S84" s="1"/>
      <c r="T84" s="1"/>
      <c r="U84" s="1"/>
    </row>
    <row r="85" spans="1:21">
      <c r="A85" s="1"/>
      <c r="B85" s="1"/>
      <c r="C85" s="1"/>
      <c r="D85" s="1"/>
      <c r="E85" s="1"/>
      <c r="F85" s="1"/>
      <c r="G85" s="1"/>
      <c r="H85" s="1"/>
      <c r="I85" s="1"/>
      <c r="J85" s="1"/>
      <c r="K85" s="1"/>
      <c r="L85" s="1"/>
      <c r="M85" s="1"/>
      <c r="N85" s="1"/>
      <c r="O85" s="1"/>
      <c r="P85" s="1"/>
      <c r="Q85" s="1"/>
      <c r="R85" s="1"/>
      <c r="S85" s="1"/>
      <c r="T85" s="1"/>
      <c r="U85" s="1"/>
    </row>
    <row r="86" spans="1:21">
      <c r="A86" s="1"/>
      <c r="B86" s="1"/>
      <c r="C86" s="1"/>
      <c r="D86" s="1"/>
      <c r="E86" s="1"/>
      <c r="F86" s="1"/>
      <c r="G86" s="1"/>
      <c r="H86" s="1"/>
      <c r="I86" s="1"/>
      <c r="J86" s="1"/>
      <c r="K86" s="1"/>
      <c r="L86" s="1"/>
      <c r="M86" s="1"/>
      <c r="N86" s="1"/>
      <c r="O86" s="1"/>
      <c r="P86" s="1"/>
      <c r="Q86" s="1"/>
      <c r="R86" s="1"/>
      <c r="S86" s="1"/>
      <c r="T86" s="1"/>
      <c r="U86" s="1"/>
    </row>
    <row r="87" spans="1:21">
      <c r="A87" s="1"/>
      <c r="B87" s="1"/>
      <c r="C87" s="1"/>
      <c r="D87" s="1"/>
      <c r="E87" s="1"/>
      <c r="F87" s="1"/>
      <c r="G87" s="1"/>
      <c r="H87" s="1"/>
      <c r="I87" s="1"/>
      <c r="J87" s="1"/>
      <c r="K87" s="1"/>
      <c r="L87" s="1"/>
      <c r="M87" s="1"/>
      <c r="N87" s="1"/>
      <c r="O87" s="1"/>
      <c r="P87" s="1"/>
      <c r="Q87" s="1"/>
      <c r="R87" s="1"/>
      <c r="S87" s="1"/>
      <c r="T87" s="1"/>
      <c r="U87" s="1"/>
    </row>
    <row r="88" spans="1:21">
      <c r="A88" s="1"/>
      <c r="B88" s="1"/>
      <c r="C88" s="1"/>
      <c r="D88" s="1"/>
      <c r="E88" s="1"/>
      <c r="F88" s="1"/>
      <c r="G88" s="1"/>
      <c r="H88" s="1"/>
      <c r="I88" s="1"/>
      <c r="J88" s="1"/>
      <c r="K88" s="1"/>
      <c r="L88" s="1"/>
      <c r="M88" s="1"/>
      <c r="N88" s="1"/>
      <c r="O88" s="1"/>
      <c r="P88" s="1"/>
      <c r="Q88" s="1"/>
      <c r="R88" s="1"/>
      <c r="S88" s="1"/>
      <c r="T88" s="1"/>
      <c r="U88" s="1"/>
    </row>
    <row r="89" spans="1:21">
      <c r="A89" s="1"/>
      <c r="B89" s="1"/>
      <c r="C89" s="1"/>
      <c r="D89" s="1"/>
      <c r="E89" s="1"/>
      <c r="F89" s="1"/>
      <c r="G89" s="1"/>
      <c r="H89" s="1"/>
      <c r="I89" s="1"/>
      <c r="J89" s="1"/>
      <c r="K89" s="1"/>
      <c r="L89" s="1"/>
      <c r="M89" s="1"/>
      <c r="N89" s="1"/>
      <c r="O89" s="1"/>
      <c r="P89" s="1"/>
      <c r="Q89" s="1"/>
      <c r="R89" s="1"/>
      <c r="S89" s="1"/>
      <c r="T89" s="1"/>
      <c r="U89" s="1"/>
    </row>
    <row r="90" spans="1:21">
      <c r="A90" s="1"/>
      <c r="B90" s="1"/>
      <c r="C90" s="1"/>
      <c r="D90" s="1"/>
      <c r="E90" s="1"/>
      <c r="F90" s="1"/>
      <c r="G90" s="1"/>
      <c r="H90" s="1"/>
      <c r="I90" s="1"/>
      <c r="J90" s="1"/>
      <c r="K90" s="1"/>
      <c r="L90" s="1"/>
      <c r="M90" s="1"/>
      <c r="N90" s="1"/>
      <c r="O90" s="1"/>
      <c r="P90" s="1"/>
      <c r="Q90" s="1"/>
      <c r="R90" s="1"/>
      <c r="S90" s="1"/>
      <c r="T90" s="1"/>
      <c r="U90" s="1"/>
    </row>
    <row r="91" spans="1:21">
      <c r="A91" s="1"/>
      <c r="B91" s="1"/>
      <c r="C91" s="1"/>
      <c r="D91" s="1"/>
      <c r="E91" s="1"/>
      <c r="F91" s="1"/>
      <c r="G91" s="1"/>
      <c r="H91" s="1"/>
      <c r="I91" s="1"/>
      <c r="J91" s="1"/>
      <c r="K91" s="1"/>
      <c r="L91" s="1"/>
      <c r="M91" s="1"/>
      <c r="N91" s="1"/>
      <c r="O91" s="1"/>
      <c r="P91" s="1"/>
      <c r="Q91" s="1"/>
      <c r="R91" s="1"/>
      <c r="S91" s="1"/>
      <c r="T91" s="1"/>
      <c r="U91" s="1"/>
    </row>
    <row r="92" spans="1:21">
      <c r="A92" s="1"/>
      <c r="B92" s="1"/>
      <c r="C92" s="1"/>
      <c r="D92" s="1"/>
      <c r="E92" s="1"/>
      <c r="F92" s="1"/>
      <c r="G92" s="1"/>
      <c r="H92" s="1"/>
      <c r="I92" s="1"/>
      <c r="J92" s="1"/>
      <c r="K92" s="1"/>
      <c r="L92" s="1"/>
      <c r="M92" s="1"/>
      <c r="N92" s="1"/>
      <c r="O92" s="1"/>
      <c r="P92" s="1"/>
      <c r="Q92" s="1"/>
      <c r="R92" s="1"/>
      <c r="S92" s="1"/>
      <c r="T92" s="1"/>
      <c r="U92" s="1"/>
    </row>
    <row r="93" spans="1:21">
      <c r="A93" s="1"/>
      <c r="B93" s="1"/>
      <c r="C93" s="1"/>
      <c r="D93" s="1"/>
      <c r="E93" s="1"/>
      <c r="F93" s="1"/>
      <c r="G93" s="1"/>
      <c r="H93" s="1"/>
      <c r="I93" s="1"/>
      <c r="J93" s="1"/>
      <c r="K93" s="1"/>
      <c r="L93" s="1"/>
      <c r="M93" s="1"/>
      <c r="N93" s="1"/>
      <c r="O93" s="1"/>
      <c r="P93" s="1"/>
      <c r="Q93" s="1"/>
      <c r="R93" s="1"/>
      <c r="S93" s="1"/>
      <c r="T93" s="1"/>
      <c r="U93" s="1"/>
    </row>
    <row r="94" spans="1:21">
      <c r="A94" s="1"/>
      <c r="B94" s="1"/>
      <c r="C94" s="1"/>
      <c r="D94" s="1"/>
      <c r="E94" s="1"/>
      <c r="F94" s="1"/>
      <c r="G94" s="1"/>
      <c r="H94" s="1"/>
      <c r="I94" s="1"/>
      <c r="J94" s="1"/>
      <c r="K94" s="1"/>
      <c r="L94" s="1"/>
      <c r="M94" s="1"/>
      <c r="N94" s="1"/>
      <c r="O94" s="1"/>
      <c r="P94" s="1"/>
      <c r="Q94" s="1"/>
      <c r="R94" s="1"/>
      <c r="S94" s="1"/>
      <c r="T94" s="1"/>
      <c r="U94" s="1"/>
    </row>
    <row r="95" spans="1:21">
      <c r="A95" s="1"/>
      <c r="B95" s="1"/>
      <c r="C95" s="1"/>
      <c r="D95" s="1"/>
      <c r="E95" s="1"/>
      <c r="F95" s="1"/>
      <c r="G95" s="1"/>
      <c r="H95" s="1"/>
      <c r="I95" s="1"/>
      <c r="J95" s="1"/>
      <c r="K95" s="1"/>
      <c r="L95" s="1"/>
      <c r="M95" s="1"/>
      <c r="N95" s="1"/>
      <c r="O95" s="1"/>
      <c r="P95" s="1"/>
      <c r="Q95" s="1"/>
      <c r="R95" s="1"/>
      <c r="S95" s="1"/>
      <c r="T95" s="1"/>
      <c r="U95" s="1"/>
    </row>
    <row r="96" spans="1:21">
      <c r="A96" s="1"/>
      <c r="B96" s="1"/>
      <c r="C96" s="1"/>
      <c r="D96" s="1"/>
      <c r="E96" s="1"/>
      <c r="F96" s="1"/>
      <c r="G96" s="1"/>
      <c r="H96" s="1"/>
      <c r="I96" s="1"/>
      <c r="J96" s="1"/>
      <c r="K96" s="1"/>
      <c r="L96" s="1"/>
      <c r="M96" s="1"/>
      <c r="N96" s="1"/>
      <c r="O96" s="1"/>
      <c r="P96" s="1"/>
      <c r="Q96" s="1"/>
      <c r="R96" s="1"/>
      <c r="S96" s="1"/>
      <c r="T96" s="1"/>
      <c r="U96" s="1"/>
    </row>
    <row r="97" spans="1:21">
      <c r="A97" s="1"/>
      <c r="B97" s="1"/>
      <c r="C97" s="1"/>
      <c r="D97" s="1"/>
      <c r="E97" s="1"/>
      <c r="F97" s="1"/>
      <c r="G97" s="1"/>
      <c r="H97" s="1"/>
      <c r="I97" s="1"/>
      <c r="J97" s="1"/>
      <c r="K97" s="1"/>
      <c r="L97" s="1"/>
      <c r="M97" s="1"/>
      <c r="N97" s="1"/>
      <c r="O97" s="1"/>
      <c r="P97" s="1"/>
      <c r="Q97" s="1"/>
      <c r="R97" s="1"/>
      <c r="S97" s="1"/>
      <c r="T97" s="1"/>
      <c r="U97" s="1"/>
    </row>
    <row r="98" spans="1:21">
      <c r="A98" s="1"/>
      <c r="B98" s="1"/>
      <c r="C98" s="1"/>
      <c r="D98" s="1"/>
      <c r="E98" s="1"/>
      <c r="F98" s="1"/>
      <c r="G98" s="1"/>
      <c r="H98" s="1"/>
      <c r="I98" s="1"/>
      <c r="J98" s="1"/>
      <c r="K98" s="1"/>
      <c r="L98" s="1"/>
      <c r="M98" s="1"/>
      <c r="N98" s="1"/>
      <c r="O98" s="1"/>
      <c r="P98" s="1"/>
      <c r="Q98" s="1"/>
      <c r="R98" s="1"/>
      <c r="S98" s="1"/>
      <c r="T98" s="1"/>
      <c r="U98" s="1"/>
    </row>
    <row r="99" spans="1:21">
      <c r="A99" s="1"/>
      <c r="B99" s="1"/>
      <c r="C99" s="1"/>
      <c r="D99" s="1"/>
      <c r="E99" s="1"/>
      <c r="F99" s="1"/>
      <c r="G99" s="1"/>
      <c r="H99" s="1"/>
      <c r="I99" s="1"/>
      <c r="J99" s="1"/>
      <c r="K99" s="1"/>
      <c r="L99" s="1"/>
      <c r="M99" s="1"/>
      <c r="N99" s="1"/>
      <c r="O99" s="1"/>
      <c r="P99" s="1"/>
      <c r="Q99" s="1"/>
      <c r="R99" s="1"/>
      <c r="S99" s="1"/>
      <c r="T99" s="1"/>
      <c r="U99" s="1"/>
    </row>
    <row r="100" spans="1:21">
      <c r="A100" s="1"/>
      <c r="B100" s="1"/>
      <c r="C100" s="1"/>
      <c r="D100" s="1"/>
      <c r="E100" s="1"/>
      <c r="F100" s="1"/>
      <c r="G100" s="1"/>
      <c r="H100" s="1"/>
      <c r="I100" s="1"/>
      <c r="J100" s="1"/>
      <c r="K100" s="1"/>
      <c r="L100" s="1"/>
      <c r="M100" s="1"/>
      <c r="N100" s="1"/>
      <c r="O100" s="1"/>
      <c r="P100" s="1"/>
      <c r="Q100" s="1"/>
      <c r="R100" s="1"/>
      <c r="S100" s="1"/>
      <c r="T100" s="1"/>
      <c r="U100" s="1"/>
    </row>
    <row r="101" spans="1:21">
      <c r="A101" s="1"/>
      <c r="B101" s="1"/>
      <c r="C101" s="1"/>
      <c r="D101" s="1"/>
      <c r="E101" s="1"/>
      <c r="F101" s="1"/>
      <c r="G101" s="1"/>
      <c r="H101" s="1"/>
      <c r="I101" s="1"/>
      <c r="J101" s="1"/>
      <c r="K101" s="1"/>
      <c r="L101" s="1"/>
      <c r="M101" s="1"/>
      <c r="N101" s="1"/>
      <c r="O101" s="1"/>
      <c r="P101" s="1"/>
      <c r="Q101" s="1"/>
      <c r="R101" s="1"/>
      <c r="S101" s="1"/>
      <c r="T101" s="1"/>
      <c r="U101" s="1"/>
    </row>
    <row r="102" spans="1:21">
      <c r="A102" s="1"/>
      <c r="B102" s="1"/>
      <c r="C102" s="1"/>
      <c r="D102" s="1"/>
      <c r="E102" s="1"/>
      <c r="F102" s="1"/>
      <c r="G102" s="1"/>
      <c r="H102" s="1"/>
      <c r="I102" s="1"/>
      <c r="J102" s="1"/>
      <c r="K102" s="1"/>
      <c r="L102" s="1"/>
      <c r="M102" s="1"/>
      <c r="N102" s="1"/>
      <c r="O102" s="1"/>
      <c r="P102" s="1"/>
      <c r="Q102" s="1"/>
      <c r="R102" s="1"/>
      <c r="S102" s="1"/>
      <c r="T102" s="1"/>
      <c r="U102" s="1"/>
    </row>
  </sheetData>
  <mergeCells count="12">
    <mergeCell ref="B52:F52"/>
    <mergeCell ref="B3:D3"/>
    <mergeCell ref="C4:D4"/>
    <mergeCell ref="C5:D5"/>
    <mergeCell ref="B9:F9"/>
    <mergeCell ref="B10:F10"/>
    <mergeCell ref="B18:F18"/>
    <mergeCell ref="B26:F26"/>
    <mergeCell ref="B27:F27"/>
    <mergeCell ref="B35:F35"/>
    <mergeCell ref="B43:F43"/>
    <mergeCell ref="B44:F44"/>
  </mergeCells>
  <hyperlinks>
    <hyperlink ref="B1" location="Contents!A1" display="Back to Contents" xr:uid="{00000000-0004-0000-10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2CC"/>
  </sheetPr>
  <dimension ref="A1:Z62"/>
  <sheetViews>
    <sheetView workbookViewId="0"/>
  </sheetViews>
  <sheetFormatPr defaultColWidth="8.7265625" defaultRowHeight="14"/>
  <cols>
    <col min="1" max="1" width="8.7265625" style="2" customWidth="1"/>
    <col min="2" max="6" width="20.7265625" style="2" customWidth="1"/>
    <col min="7" max="8" width="13.453125" style="2" customWidth="1"/>
    <col min="9" max="13" width="24.453125" style="2" customWidth="1"/>
    <col min="14" max="14" width="8.7265625" style="2" customWidth="1"/>
    <col min="15" max="16384" width="8.7265625" style="2"/>
  </cols>
  <sheetData>
    <row r="1" spans="1:26" s="1" customFormat="1" ht="15" customHeight="1">
      <c r="B1" s="26" t="s">
        <v>48</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574" t="s">
        <v>444</v>
      </c>
      <c r="C3" s="574"/>
      <c r="D3" s="574"/>
      <c r="E3" s="1"/>
      <c r="F3" s="1"/>
      <c r="G3" s="1"/>
      <c r="H3" s="1"/>
      <c r="I3" s="1"/>
      <c r="J3" s="1"/>
      <c r="K3" s="1"/>
      <c r="L3" s="1"/>
      <c r="M3" s="1"/>
      <c r="N3" s="1"/>
      <c r="O3" s="1"/>
      <c r="P3" s="1"/>
      <c r="Q3" s="1"/>
      <c r="R3" s="1"/>
      <c r="S3" s="1"/>
      <c r="T3" s="1"/>
      <c r="U3" s="1"/>
      <c r="V3" s="1"/>
      <c r="W3" s="1"/>
      <c r="X3" s="1"/>
      <c r="Y3" s="1"/>
      <c r="Z3" s="1"/>
    </row>
    <row r="4" spans="1:26" ht="14.25" customHeight="1">
      <c r="A4" s="1"/>
      <c r="B4" s="76" t="s">
        <v>1</v>
      </c>
      <c r="C4" s="589" t="s">
        <v>194</v>
      </c>
      <c r="D4" s="589"/>
      <c r="E4" s="1"/>
      <c r="F4" s="1"/>
      <c r="G4" s="1"/>
      <c r="H4" s="1"/>
      <c r="I4" s="1"/>
      <c r="J4" s="1"/>
      <c r="K4" s="1"/>
      <c r="L4" s="1"/>
      <c r="M4" s="1"/>
      <c r="N4" s="1"/>
      <c r="O4" s="1"/>
      <c r="P4" s="1"/>
      <c r="Q4" s="1"/>
      <c r="R4" s="1"/>
      <c r="S4" s="1"/>
      <c r="T4" s="1"/>
      <c r="U4" s="1"/>
      <c r="V4" s="1"/>
      <c r="W4" s="1"/>
      <c r="X4" s="1"/>
      <c r="Y4" s="1"/>
      <c r="Z4" s="1"/>
    </row>
    <row r="5" spans="1:26" ht="14.25" customHeight="1" thickBot="1">
      <c r="A5" s="1"/>
      <c r="B5" s="164" t="s">
        <v>3</v>
      </c>
      <c r="C5" s="590" t="s">
        <v>194</v>
      </c>
      <c r="D5" s="590"/>
      <c r="E5" s="1"/>
      <c r="F5" s="1"/>
      <c r="G5" s="1"/>
      <c r="H5" s="1"/>
      <c r="I5" s="1"/>
      <c r="J5" s="1"/>
      <c r="K5" s="1"/>
      <c r="L5" s="1"/>
      <c r="M5" s="1"/>
      <c r="N5" s="1"/>
      <c r="O5" s="1"/>
      <c r="P5" s="1"/>
      <c r="Q5" s="1"/>
      <c r="R5" s="1"/>
      <c r="S5" s="1"/>
      <c r="T5" s="1"/>
      <c r="U5" s="1"/>
      <c r="V5" s="1"/>
      <c r="W5" s="1"/>
      <c r="X5" s="1"/>
      <c r="Y5" s="1"/>
      <c r="Z5" s="1"/>
    </row>
    <row r="6" spans="1:26" ht="16.5" customHeight="1">
      <c r="A6" s="1"/>
      <c r="B6" s="1"/>
      <c r="C6" s="1"/>
      <c r="D6" s="1"/>
      <c r="E6" s="1"/>
      <c r="F6" s="1"/>
      <c r="G6" s="1"/>
      <c r="H6" s="1"/>
      <c r="I6" s="1"/>
      <c r="J6" s="1"/>
      <c r="K6" s="1"/>
      <c r="L6" s="1"/>
      <c r="M6" s="1"/>
      <c r="N6" s="1"/>
      <c r="O6" s="1"/>
      <c r="P6" s="1"/>
      <c r="Q6" s="1"/>
      <c r="R6" s="1"/>
      <c r="S6" s="1"/>
      <c r="T6" s="1"/>
      <c r="U6" s="1"/>
      <c r="V6" s="1"/>
      <c r="W6" s="1"/>
      <c r="X6" s="1"/>
      <c r="Y6" s="1"/>
      <c r="Z6" s="1"/>
    </row>
    <row r="7" spans="1:26" ht="16.5" customHeight="1" thickBot="1">
      <c r="A7" s="1"/>
      <c r="B7" s="1"/>
      <c r="C7" s="168" t="s">
        <v>445</v>
      </c>
      <c r="D7" s="1"/>
      <c r="E7" s="1"/>
      <c r="F7" s="1"/>
      <c r="G7" s="1"/>
      <c r="H7" s="1"/>
      <c r="I7" s="1"/>
      <c r="J7" s="1"/>
      <c r="K7" s="1"/>
      <c r="L7" s="1"/>
      <c r="M7" s="1"/>
      <c r="N7" s="1"/>
      <c r="O7" s="1"/>
      <c r="P7" s="1"/>
      <c r="Q7" s="1"/>
      <c r="R7" s="1"/>
      <c r="S7" s="1"/>
      <c r="T7" s="1"/>
      <c r="U7" s="1"/>
      <c r="V7" s="1"/>
      <c r="W7" s="1"/>
      <c r="X7" s="1"/>
      <c r="Y7" s="1"/>
      <c r="Z7" s="1"/>
    </row>
    <row r="8" spans="1:26" ht="14.5" thickBot="1">
      <c r="A8" s="1"/>
      <c r="B8" s="1"/>
      <c r="C8" s="275" t="s">
        <v>446</v>
      </c>
      <c r="D8" s="169" t="str">
        <f>IF(ISNUMBER(C8),C8+1,"")</f>
        <v/>
      </c>
      <c r="E8" s="169" t="str">
        <f>IF(ISNUMBER(C8),D8+1,"")</f>
        <v/>
      </c>
      <c r="F8" s="169" t="s">
        <v>233</v>
      </c>
      <c r="G8" s="1"/>
      <c r="H8" s="1"/>
      <c r="I8" s="1"/>
      <c r="J8" s="1"/>
      <c r="K8" s="1"/>
      <c r="L8" s="1"/>
      <c r="M8" s="1"/>
      <c r="N8" s="1"/>
      <c r="O8" s="1"/>
      <c r="P8" s="1"/>
      <c r="Q8" s="1"/>
      <c r="R8" s="1"/>
      <c r="S8" s="1"/>
      <c r="T8" s="1"/>
      <c r="U8" s="1"/>
      <c r="V8" s="1"/>
      <c r="W8" s="1"/>
      <c r="X8" s="1"/>
      <c r="Y8" s="1"/>
      <c r="Z8" s="1"/>
    </row>
    <row r="9" spans="1:26" ht="28.5" thickBot="1">
      <c r="A9" s="1"/>
      <c r="B9" s="276" t="s">
        <v>447</v>
      </c>
      <c r="C9" s="173"/>
      <c r="D9" s="174"/>
      <c r="E9" s="173"/>
      <c r="F9" s="173"/>
      <c r="G9" s="1"/>
      <c r="H9" s="1"/>
      <c r="I9" s="1"/>
      <c r="J9" s="1"/>
      <c r="K9" s="1"/>
      <c r="L9" s="1"/>
      <c r="M9" s="1"/>
      <c r="N9" s="1"/>
      <c r="O9" s="1"/>
      <c r="P9" s="1"/>
      <c r="Q9" s="1"/>
      <c r="R9" s="1"/>
      <c r="S9" s="1"/>
      <c r="T9" s="1"/>
      <c r="U9" s="1"/>
      <c r="V9" s="1"/>
      <c r="W9" s="1"/>
      <c r="X9" s="1"/>
      <c r="Y9" s="1"/>
      <c r="Z9" s="1"/>
    </row>
    <row r="10" spans="1:26" ht="70.5" thickBot="1">
      <c r="A10" s="1"/>
      <c r="B10" s="277" t="s">
        <v>448</v>
      </c>
      <c r="C10" s="173"/>
      <c r="D10" s="173"/>
      <c r="E10" s="173"/>
      <c r="F10" s="173"/>
      <c r="G10" s="1"/>
      <c r="H10" s="1"/>
      <c r="I10" s="1"/>
      <c r="J10" s="1"/>
      <c r="K10" s="1"/>
      <c r="L10" s="1"/>
      <c r="M10" s="1"/>
      <c r="N10" s="1"/>
      <c r="O10" s="1"/>
      <c r="P10" s="1"/>
      <c r="Q10" s="1"/>
      <c r="R10" s="1"/>
      <c r="S10" s="1"/>
      <c r="T10" s="1"/>
      <c r="U10" s="1"/>
      <c r="V10" s="1"/>
      <c r="W10" s="1"/>
      <c r="X10" s="1"/>
      <c r="Y10" s="1"/>
      <c r="Z10" s="1"/>
    </row>
    <row r="11" spans="1:26" ht="84.5" thickBot="1">
      <c r="A11" s="1"/>
      <c r="B11" s="277" t="s">
        <v>449</v>
      </c>
      <c r="C11" s="278"/>
      <c r="D11" s="278"/>
      <c r="E11" s="278"/>
      <c r="F11" s="278"/>
      <c r="G11" s="1"/>
      <c r="H11" s="1"/>
      <c r="I11" s="1"/>
      <c r="J11" s="1"/>
      <c r="K11" s="1"/>
      <c r="L11" s="1"/>
      <c r="M11" s="1"/>
      <c r="N11" s="1"/>
      <c r="O11" s="1"/>
      <c r="P11" s="1"/>
      <c r="Q11" s="1"/>
      <c r="R11" s="1"/>
      <c r="S11" s="1"/>
      <c r="T11" s="1"/>
      <c r="U11" s="1"/>
      <c r="V11" s="1"/>
      <c r="W11" s="1"/>
      <c r="X11" s="1"/>
      <c r="Y11" s="1"/>
      <c r="Z11" s="1"/>
    </row>
    <row r="12" spans="1:26" ht="28.5" thickBot="1">
      <c r="A12" s="1"/>
      <c r="B12" s="279" t="s">
        <v>450</v>
      </c>
      <c r="C12" s="280">
        <f>IF(ISNUMBER(C11),(C11/$C$11),0)</f>
        <v>0</v>
      </c>
      <c r="D12" s="280">
        <f>IF(ISNUMBER(D11),(D11/$C$11),0)</f>
        <v>0</v>
      </c>
      <c r="E12" s="280">
        <f>IF(ISNUMBER(E11),(E11/$C$11),0)</f>
        <v>0</v>
      </c>
      <c r="F12" s="280">
        <f>IF(ISNUMBER(F11),(F11/$C$11),0)</f>
        <v>0</v>
      </c>
      <c r="G12" s="1"/>
      <c r="H12" s="1"/>
      <c r="I12" s="1"/>
      <c r="J12" s="1"/>
      <c r="K12" s="1"/>
      <c r="L12" s="1"/>
      <c r="M12" s="1"/>
      <c r="N12" s="1"/>
      <c r="O12" s="1"/>
      <c r="P12" s="1"/>
      <c r="Q12" s="1"/>
      <c r="R12" s="1"/>
      <c r="S12" s="1"/>
      <c r="T12" s="1"/>
      <c r="U12" s="1"/>
      <c r="V12" s="1"/>
      <c r="W12" s="1"/>
      <c r="X12" s="1"/>
      <c r="Y12" s="1"/>
      <c r="Z12" s="1"/>
    </row>
    <row r="13" spans="1:26">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sheetData>
  <mergeCells count="3">
    <mergeCell ref="B3:D3"/>
    <mergeCell ref="C4:D4"/>
    <mergeCell ref="C5:D5"/>
  </mergeCells>
  <hyperlinks>
    <hyperlink ref="B1" location="Contents!A1" display="Back to Contents" xr:uid="{00000000-0004-0000-11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2CC"/>
  </sheetPr>
  <dimension ref="A1:Z61"/>
  <sheetViews>
    <sheetView workbookViewId="0"/>
  </sheetViews>
  <sheetFormatPr defaultColWidth="8.7265625" defaultRowHeight="14"/>
  <cols>
    <col min="1" max="1" width="8.7265625" style="2" customWidth="1"/>
    <col min="2" max="9" width="20.7265625" style="2" customWidth="1"/>
    <col min="10" max="11" width="24.453125" style="2" customWidth="1"/>
    <col min="12" max="12" width="8.7265625" style="2" customWidth="1"/>
    <col min="13" max="16384" width="8.7265625" style="2"/>
  </cols>
  <sheetData>
    <row r="1" spans="1:26" s="1" customFormat="1" ht="15" customHeight="1">
      <c r="B1" s="26" t="s">
        <v>48</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574" t="s">
        <v>451</v>
      </c>
      <c r="C3" s="574"/>
      <c r="D3" s="574"/>
      <c r="E3" s="1"/>
      <c r="F3" s="1"/>
      <c r="G3" s="1"/>
      <c r="H3" s="1"/>
      <c r="I3" s="1"/>
      <c r="J3" s="1"/>
      <c r="K3" s="1"/>
      <c r="L3" s="1"/>
      <c r="M3" s="1"/>
      <c r="N3" s="1"/>
      <c r="O3" s="1"/>
      <c r="P3" s="1"/>
      <c r="Q3" s="1"/>
      <c r="R3" s="1"/>
      <c r="S3" s="1"/>
      <c r="T3" s="1"/>
      <c r="U3" s="1"/>
      <c r="V3" s="1"/>
      <c r="W3" s="1"/>
      <c r="X3" s="1"/>
      <c r="Y3" s="1"/>
      <c r="Z3" s="1"/>
    </row>
    <row r="4" spans="1:26" ht="14.25" customHeight="1" thickBot="1">
      <c r="A4" s="1"/>
      <c r="B4" s="281" t="s">
        <v>1</v>
      </c>
      <c r="C4" s="605" t="s">
        <v>194</v>
      </c>
      <c r="D4" s="605"/>
      <c r="E4" s="1"/>
      <c r="F4" s="1"/>
      <c r="G4" s="1"/>
      <c r="H4" s="1"/>
      <c r="I4" s="1"/>
      <c r="J4" s="1"/>
      <c r="K4" s="1"/>
      <c r="L4" s="1"/>
      <c r="M4" s="1"/>
      <c r="N4" s="1"/>
      <c r="O4" s="1"/>
      <c r="P4" s="1"/>
      <c r="Q4" s="1"/>
      <c r="R4" s="1"/>
      <c r="S4" s="1"/>
      <c r="T4" s="1"/>
      <c r="U4" s="1"/>
      <c r="V4" s="1"/>
      <c r="W4" s="1"/>
      <c r="X4" s="1"/>
      <c r="Y4" s="1"/>
      <c r="Z4" s="1"/>
    </row>
    <row r="5" spans="1:26" ht="14.25" customHeight="1" thickBot="1">
      <c r="A5" s="1"/>
      <c r="B5" s="282" t="s">
        <v>3</v>
      </c>
      <c r="C5" s="605" t="s">
        <v>194</v>
      </c>
      <c r="D5" s="605"/>
      <c r="E5" s="1"/>
      <c r="F5" s="1"/>
      <c r="G5" s="1"/>
      <c r="H5" s="1"/>
      <c r="I5" s="1"/>
      <c r="J5" s="1"/>
      <c r="K5" s="1"/>
      <c r="L5" s="1"/>
      <c r="M5" s="1"/>
      <c r="N5" s="1"/>
      <c r="O5" s="1"/>
      <c r="P5" s="1"/>
      <c r="Q5" s="1"/>
      <c r="R5" s="1"/>
      <c r="S5" s="1"/>
      <c r="T5" s="1"/>
      <c r="U5" s="1"/>
      <c r="V5" s="1"/>
      <c r="W5" s="1"/>
      <c r="X5" s="1"/>
      <c r="Y5" s="1"/>
      <c r="Z5" s="1"/>
    </row>
    <row r="6" spans="1:26" ht="14.25" customHeight="1" thickBot="1">
      <c r="A6" s="1"/>
      <c r="B6" s="1"/>
      <c r="C6" s="1"/>
      <c r="D6" s="1"/>
      <c r="E6" s="1"/>
      <c r="F6" s="1"/>
      <c r="G6" s="168" t="s">
        <v>452</v>
      </c>
      <c r="H6" s="1"/>
      <c r="I6" s="1"/>
      <c r="J6" s="1"/>
      <c r="K6" s="1"/>
      <c r="L6" s="1"/>
      <c r="M6" s="1"/>
      <c r="N6" s="1"/>
      <c r="O6" s="1"/>
      <c r="P6" s="1"/>
      <c r="Q6" s="1"/>
      <c r="R6" s="1"/>
      <c r="S6" s="1"/>
      <c r="T6" s="1"/>
      <c r="U6" s="1"/>
      <c r="V6" s="1"/>
      <c r="W6" s="1"/>
      <c r="X6" s="1"/>
      <c r="Y6" s="1"/>
      <c r="Z6" s="1"/>
    </row>
    <row r="7" spans="1:26" ht="14.25" customHeight="1" thickBot="1">
      <c r="A7" s="1"/>
      <c r="B7" s="1"/>
      <c r="C7" s="283" t="s">
        <v>445</v>
      </c>
      <c r="D7" s="284"/>
      <c r="E7" s="284"/>
      <c r="F7" s="284"/>
      <c r="G7" s="579" t="s">
        <v>453</v>
      </c>
      <c r="H7" s="579"/>
      <c r="I7" s="579"/>
      <c r="J7" s="1"/>
      <c r="K7" s="1"/>
      <c r="L7" s="1"/>
      <c r="M7" s="1"/>
      <c r="N7" s="1"/>
      <c r="O7" s="1"/>
      <c r="P7" s="1"/>
      <c r="Q7" s="1"/>
      <c r="R7" s="1"/>
      <c r="S7" s="1"/>
      <c r="T7" s="1"/>
      <c r="U7" s="1"/>
      <c r="V7" s="1"/>
      <c r="W7" s="1"/>
      <c r="X7" s="1"/>
      <c r="Y7" s="1"/>
      <c r="Z7" s="1"/>
    </row>
    <row r="8" spans="1:26" ht="14.25" customHeight="1" thickBot="1">
      <c r="A8" s="1"/>
      <c r="B8" s="148" t="s">
        <v>454</v>
      </c>
      <c r="C8" s="285" t="s">
        <v>446</v>
      </c>
      <c r="D8" s="264" t="str">
        <f>IF(ISNUMBER(C8),C8+1,"")</f>
        <v/>
      </c>
      <c r="E8" s="264" t="str">
        <f>IF(ISNUMBER(C8),D8+1,"")</f>
        <v/>
      </c>
      <c r="F8" s="265" t="s">
        <v>233</v>
      </c>
      <c r="G8" s="286" t="s">
        <v>446</v>
      </c>
      <c r="H8" s="287" t="s">
        <v>446</v>
      </c>
      <c r="I8" s="288" t="s">
        <v>446</v>
      </c>
      <c r="J8" s="1"/>
      <c r="K8" s="1"/>
      <c r="L8" s="1"/>
      <c r="M8" s="1"/>
      <c r="N8" s="1"/>
      <c r="O8" s="1"/>
      <c r="P8" s="1"/>
      <c r="Q8" s="1"/>
      <c r="R8" s="1"/>
      <c r="S8" s="1"/>
      <c r="T8" s="1"/>
      <c r="U8" s="1"/>
      <c r="V8" s="1"/>
      <c r="W8" s="1"/>
      <c r="X8" s="1"/>
      <c r="Y8" s="1"/>
      <c r="Z8" s="1"/>
    </row>
    <row r="9" spans="1:26" ht="14.25" customHeight="1">
      <c r="A9" s="1"/>
      <c r="B9" s="289" t="s">
        <v>455</v>
      </c>
      <c r="C9" s="290"/>
      <c r="D9" s="291"/>
      <c r="E9" s="292"/>
      <c r="F9" s="257"/>
      <c r="G9" s="293"/>
      <c r="H9" s="292"/>
      <c r="I9" s="257"/>
      <c r="J9" s="1"/>
      <c r="K9" s="1"/>
      <c r="L9" s="1"/>
      <c r="M9" s="1"/>
      <c r="N9" s="1"/>
      <c r="O9" s="1"/>
      <c r="P9" s="1"/>
      <c r="Q9" s="1"/>
      <c r="R9" s="1"/>
      <c r="S9" s="1"/>
      <c r="T9" s="1"/>
      <c r="U9" s="1"/>
      <c r="V9" s="1"/>
      <c r="W9" s="1"/>
      <c r="X9" s="1"/>
      <c r="Y9" s="1"/>
      <c r="Z9" s="1"/>
    </row>
    <row r="10" spans="1:26" ht="14.25" customHeight="1">
      <c r="A10" s="1"/>
      <c r="B10" s="294" t="s">
        <v>456</v>
      </c>
      <c r="C10" s="195"/>
      <c r="D10" s="116"/>
      <c r="E10" s="116"/>
      <c r="F10" s="259"/>
      <c r="G10" s="295"/>
      <c r="H10" s="116"/>
      <c r="I10" s="259"/>
      <c r="J10" s="1"/>
      <c r="K10" s="1"/>
      <c r="L10" s="1"/>
      <c r="M10" s="1"/>
      <c r="N10" s="1"/>
      <c r="O10" s="1"/>
      <c r="P10" s="1"/>
      <c r="Q10" s="1"/>
      <c r="R10" s="1"/>
      <c r="S10" s="1"/>
      <c r="T10" s="1"/>
      <c r="U10" s="1"/>
      <c r="V10" s="1"/>
      <c r="W10" s="1"/>
      <c r="X10" s="1"/>
      <c r="Y10" s="1"/>
      <c r="Z10" s="1"/>
    </row>
    <row r="11" spans="1:26" ht="14.25" customHeight="1" thickBot="1">
      <c r="A11" s="1"/>
      <c r="B11" s="296" t="s">
        <v>457</v>
      </c>
      <c r="C11" s="297"/>
      <c r="D11" s="298"/>
      <c r="E11" s="298"/>
      <c r="F11" s="261"/>
      <c r="G11" s="299"/>
      <c r="H11" s="298"/>
      <c r="I11" s="261"/>
      <c r="J11" s="1"/>
      <c r="K11" s="1"/>
      <c r="L11" s="1"/>
      <c r="M11" s="1"/>
      <c r="N11" s="1"/>
      <c r="O11" s="1"/>
      <c r="P11" s="1"/>
      <c r="Q11" s="1"/>
      <c r="R11" s="1"/>
      <c r="S11" s="1"/>
      <c r="T11" s="1"/>
      <c r="U11" s="1"/>
      <c r="V11" s="1"/>
      <c r="W11" s="1"/>
      <c r="X11" s="1"/>
      <c r="Y11" s="1"/>
      <c r="Z11" s="1"/>
    </row>
    <row r="12" spans="1:26" ht="14.25" customHeight="1">
      <c r="A12" s="1"/>
      <c r="B12" s="225" t="s">
        <v>458</v>
      </c>
      <c r="C12" s="300">
        <f t="shared" ref="C12:I12" si="0">SUM(C9:C11)</f>
        <v>0</v>
      </c>
      <c r="D12" s="301">
        <f t="shared" si="0"/>
        <v>0</v>
      </c>
      <c r="E12" s="301">
        <f t="shared" si="0"/>
        <v>0</v>
      </c>
      <c r="F12" s="302">
        <f t="shared" si="0"/>
        <v>0</v>
      </c>
      <c r="G12" s="303">
        <f t="shared" si="0"/>
        <v>0</v>
      </c>
      <c r="H12" s="301">
        <f t="shared" si="0"/>
        <v>0</v>
      </c>
      <c r="I12" s="302">
        <f t="shared" si="0"/>
        <v>0</v>
      </c>
      <c r="J12" s="1"/>
      <c r="K12" s="1"/>
      <c r="L12" s="1"/>
      <c r="M12" s="1"/>
      <c r="N12" s="1"/>
      <c r="O12" s="1"/>
      <c r="P12" s="1"/>
      <c r="Q12" s="1"/>
      <c r="R12" s="1"/>
      <c r="S12" s="1"/>
      <c r="T12" s="1"/>
      <c r="U12" s="1"/>
      <c r="V12" s="1"/>
      <c r="W12" s="1"/>
      <c r="X12" s="1"/>
      <c r="Y12" s="1"/>
      <c r="Z12" s="1"/>
    </row>
    <row r="13" spans="1:26" ht="14.25" customHeight="1" thickBot="1">
      <c r="A13" s="1"/>
      <c r="B13" s="304" t="s">
        <v>459</v>
      </c>
      <c r="C13" s="305">
        <f t="shared" ref="C13:I13" si="1">IF($C$12&gt;0,C12/$C$12,0)</f>
        <v>0</v>
      </c>
      <c r="D13" s="306">
        <f t="shared" si="1"/>
        <v>0</v>
      </c>
      <c r="E13" s="306">
        <f t="shared" si="1"/>
        <v>0</v>
      </c>
      <c r="F13" s="307">
        <f t="shared" si="1"/>
        <v>0</v>
      </c>
      <c r="G13" s="306">
        <f t="shared" si="1"/>
        <v>0</v>
      </c>
      <c r="H13" s="306">
        <f t="shared" si="1"/>
        <v>0</v>
      </c>
      <c r="I13" s="307">
        <f t="shared" si="1"/>
        <v>0</v>
      </c>
      <c r="J13" s="1"/>
      <c r="K13" s="1"/>
      <c r="L13" s="1"/>
      <c r="M13" s="1"/>
      <c r="N13" s="1"/>
      <c r="O13" s="1"/>
      <c r="P13" s="1"/>
      <c r="Q13" s="1"/>
      <c r="R13" s="1"/>
      <c r="S13" s="1"/>
      <c r="T13" s="1"/>
      <c r="U13" s="1"/>
      <c r="V13" s="1"/>
      <c r="W13" s="1"/>
      <c r="X13" s="1"/>
      <c r="Y13" s="1"/>
      <c r="Z13" s="1"/>
    </row>
    <row r="14" spans="1:26" ht="14.2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2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4.2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4.2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4.2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2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2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2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2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2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2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4.2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4.2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2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4.2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sheetData>
  <mergeCells count="4">
    <mergeCell ref="B3:D3"/>
    <mergeCell ref="C4:D4"/>
    <mergeCell ref="C5:D5"/>
    <mergeCell ref="G7:I7"/>
  </mergeCells>
  <hyperlinks>
    <hyperlink ref="B1" location="Contents!A1" display="Back to Contents" xr:uid="{00000000-0004-0000-12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F2CC"/>
  </sheetPr>
  <dimension ref="A1:AZ200"/>
  <sheetViews>
    <sheetView workbookViewId="0"/>
  </sheetViews>
  <sheetFormatPr defaultColWidth="8.7265625" defaultRowHeight="14"/>
  <cols>
    <col min="1" max="1" width="8.7265625" style="2" customWidth="1"/>
    <col min="2" max="10" width="20.7265625" style="2" customWidth="1"/>
    <col min="11" max="11" width="19.453125" style="2" customWidth="1"/>
    <col min="12" max="12" width="12.81640625" style="349" customWidth="1"/>
    <col min="13" max="14" width="23.453125" style="2" customWidth="1"/>
    <col min="15" max="15" width="8.7265625" style="2" customWidth="1"/>
    <col min="16" max="16384" width="8.7265625" style="2"/>
  </cols>
  <sheetData>
    <row r="1" spans="1:52" s="1" customFormat="1" ht="15" customHeight="1">
      <c r="B1" s="26" t="s">
        <v>48</v>
      </c>
      <c r="L1" s="308"/>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49999999999999" customHeight="1" thickBot="1">
      <c r="A3" s="1"/>
      <c r="B3" s="574" t="s">
        <v>460</v>
      </c>
      <c r="C3" s="574"/>
      <c r="D3" s="574"/>
      <c r="E3" s="130"/>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4.5">
      <c r="A4" s="1"/>
      <c r="B4" s="196" t="s">
        <v>1</v>
      </c>
      <c r="C4" s="606" t="s">
        <v>2</v>
      </c>
      <c r="D4" s="606"/>
      <c r="E4" s="13"/>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4.5" thickBot="1">
      <c r="A5" s="1"/>
      <c r="B5" s="6" t="s">
        <v>3</v>
      </c>
      <c r="C5" s="578" t="str">
        <f>[1]Guidance!C5</f>
        <v>Chongqing Hankook Tire Co., Ltd.</v>
      </c>
      <c r="D5" s="578"/>
      <c r="E5" s="13"/>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c r="A6" s="1"/>
      <c r="B6" s="1"/>
      <c r="C6" s="13"/>
      <c r="D6" s="13"/>
      <c r="E6" s="13"/>
      <c r="F6" s="13"/>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4.25" customHeight="1">
      <c r="A7" s="1"/>
      <c r="B7" s="77" t="s">
        <v>461</v>
      </c>
      <c r="C7" s="309"/>
      <c r="D7" s="309"/>
      <c r="E7" s="167"/>
      <c r="F7" s="20"/>
      <c r="G7" s="20"/>
      <c r="H7" s="20"/>
      <c r="I7" s="20"/>
      <c r="J7" s="20"/>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14.25" customHeight="1">
      <c r="A8" s="1"/>
      <c r="B8" s="20"/>
      <c r="C8" s="20"/>
      <c r="D8" s="20"/>
      <c r="E8" s="20"/>
      <c r="F8" s="20"/>
      <c r="G8" s="20"/>
      <c r="H8" s="20"/>
      <c r="I8" s="20"/>
      <c r="J8" s="20"/>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4.25" customHeight="1" thickBot="1">
      <c r="A9" s="1"/>
      <c r="B9" s="20"/>
      <c r="C9" s="310"/>
      <c r="D9" s="20"/>
      <c r="E9" s="20"/>
      <c r="F9" s="20"/>
      <c r="G9" s="20"/>
      <c r="H9" s="20"/>
      <c r="I9" s="20"/>
      <c r="J9" s="20"/>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5" thickBot="1">
      <c r="A10" s="1"/>
      <c r="B10" s="1"/>
      <c r="C10" s="607" t="s">
        <v>462</v>
      </c>
      <c r="D10" s="607"/>
      <c r="E10" s="607"/>
      <c r="F10" s="607"/>
      <c r="G10" s="607" t="s">
        <v>463</v>
      </c>
      <c r="H10" s="607"/>
      <c r="I10" s="607"/>
      <c r="J10" s="607"/>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s="315" customFormat="1" ht="14.5" thickBot="1">
      <c r="A11" s="273"/>
      <c r="B11" s="311" t="s">
        <v>174</v>
      </c>
      <c r="C11" s="234">
        <v>2019</v>
      </c>
      <c r="D11" s="312">
        <v>2020</v>
      </c>
      <c r="E11" s="312">
        <v>2021</v>
      </c>
      <c r="F11" s="313" t="s">
        <v>373</v>
      </c>
      <c r="G11" s="314">
        <v>2019</v>
      </c>
      <c r="H11" s="312">
        <v>2020</v>
      </c>
      <c r="I11" s="312">
        <v>2021</v>
      </c>
      <c r="J11" s="313" t="s">
        <v>373</v>
      </c>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c r="AW11" s="273"/>
      <c r="AX11" s="273"/>
      <c r="AY11" s="273"/>
      <c r="AZ11" s="273"/>
    </row>
    <row r="12" spans="1:52" ht="14.5">
      <c r="A12" s="1"/>
      <c r="B12" s="316" t="s">
        <v>234</v>
      </c>
      <c r="C12" s="317" t="s">
        <v>234</v>
      </c>
      <c r="D12" s="318" t="s">
        <v>234</v>
      </c>
      <c r="E12" s="318" t="s">
        <v>234</v>
      </c>
      <c r="F12" s="319" t="s">
        <v>234</v>
      </c>
      <c r="G12" s="320" t="s">
        <v>234</v>
      </c>
      <c r="H12" s="321" t="s">
        <v>234</v>
      </c>
      <c r="I12" s="321" t="s">
        <v>234</v>
      </c>
      <c r="J12" s="322" t="s">
        <v>234</v>
      </c>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ht="14.5">
      <c r="A13" s="1"/>
      <c r="B13" s="316" t="s">
        <v>234</v>
      </c>
      <c r="C13" s="317" t="s">
        <v>234</v>
      </c>
      <c r="D13" s="318" t="s">
        <v>234</v>
      </c>
      <c r="E13" s="318" t="s">
        <v>234</v>
      </c>
      <c r="F13" s="319" t="s">
        <v>234</v>
      </c>
      <c r="G13" s="320" t="s">
        <v>234</v>
      </c>
      <c r="H13" s="321" t="s">
        <v>234</v>
      </c>
      <c r="I13" s="321" t="s">
        <v>234</v>
      </c>
      <c r="J13" s="322" t="s">
        <v>234</v>
      </c>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ht="14.5">
      <c r="A14" s="1"/>
      <c r="B14" s="316" t="s">
        <v>234</v>
      </c>
      <c r="C14" s="317" t="s">
        <v>234</v>
      </c>
      <c r="D14" s="318" t="s">
        <v>234</v>
      </c>
      <c r="E14" s="318" t="s">
        <v>234</v>
      </c>
      <c r="F14" s="319" t="s">
        <v>234</v>
      </c>
      <c r="G14" s="320" t="s">
        <v>234</v>
      </c>
      <c r="H14" s="321" t="s">
        <v>234</v>
      </c>
      <c r="I14" s="321" t="s">
        <v>234</v>
      </c>
      <c r="J14" s="322" t="s">
        <v>234</v>
      </c>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ht="14.5">
      <c r="A15" s="1"/>
      <c r="B15" s="316" t="s">
        <v>234</v>
      </c>
      <c r="C15" s="317" t="s">
        <v>234</v>
      </c>
      <c r="D15" s="318" t="s">
        <v>234</v>
      </c>
      <c r="E15" s="318" t="s">
        <v>234</v>
      </c>
      <c r="F15" s="319" t="s">
        <v>234</v>
      </c>
      <c r="G15" s="320" t="s">
        <v>234</v>
      </c>
      <c r="H15" s="321" t="s">
        <v>234</v>
      </c>
      <c r="I15" s="321" t="s">
        <v>234</v>
      </c>
      <c r="J15" s="322" t="s">
        <v>234</v>
      </c>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ht="15" thickBot="1">
      <c r="A16" s="1"/>
      <c r="B16" s="316" t="s">
        <v>234</v>
      </c>
      <c r="C16" s="317" t="s">
        <v>234</v>
      </c>
      <c r="D16" s="318" t="s">
        <v>234</v>
      </c>
      <c r="E16" s="318" t="s">
        <v>234</v>
      </c>
      <c r="F16" s="319" t="s">
        <v>234</v>
      </c>
      <c r="G16" s="320" t="s">
        <v>234</v>
      </c>
      <c r="H16" s="321" t="s">
        <v>234</v>
      </c>
      <c r="I16" s="321" t="s">
        <v>234</v>
      </c>
      <c r="J16" s="322" t="s">
        <v>234</v>
      </c>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ht="14.5" thickBot="1">
      <c r="A17" s="1"/>
      <c r="B17" s="323" t="s">
        <v>464</v>
      </c>
      <c r="C17" s="324">
        <f t="shared" ref="C17:J17" si="0">SUM(C12:C16)</f>
        <v>0</v>
      </c>
      <c r="D17" s="325">
        <f t="shared" si="0"/>
        <v>0</v>
      </c>
      <c r="E17" s="325">
        <f t="shared" si="0"/>
        <v>0</v>
      </c>
      <c r="F17" s="326">
        <f t="shared" si="0"/>
        <v>0</v>
      </c>
      <c r="G17" s="327">
        <f t="shared" si="0"/>
        <v>0</v>
      </c>
      <c r="H17" s="325">
        <f t="shared" si="0"/>
        <v>0</v>
      </c>
      <c r="I17" s="325">
        <f t="shared" si="0"/>
        <v>0</v>
      </c>
      <c r="J17" s="326">
        <f t="shared" si="0"/>
        <v>0</v>
      </c>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c r="A18" s="1"/>
      <c r="B18" s="1"/>
      <c r="C18" s="13"/>
      <c r="D18" s="13"/>
      <c r="E18" s="13"/>
      <c r="F18" s="13"/>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ht="14.5">
      <c r="A19" s="1"/>
      <c r="B19" s="43" t="s">
        <v>465</v>
      </c>
      <c r="C19" s="44"/>
      <c r="D19" s="44"/>
      <c r="E19" s="44"/>
      <c r="F19" s="45"/>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ht="14.5">
      <c r="A20" s="1"/>
      <c r="B20" s="46" t="s">
        <v>466</v>
      </c>
      <c r="C20" s="47"/>
      <c r="D20" s="47"/>
      <c r="E20" s="47"/>
      <c r="F20" s="48"/>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ht="14.5" thickBot="1">
      <c r="A21" s="1"/>
      <c r="B21" s="20"/>
      <c r="C21" s="20"/>
      <c r="D21" s="20"/>
      <c r="E21" s="20"/>
      <c r="F21" s="20"/>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ht="14.5" thickBot="1">
      <c r="A22" s="1"/>
      <c r="B22" s="572" t="s">
        <v>238</v>
      </c>
      <c r="C22" s="572"/>
      <c r="D22" s="572"/>
      <c r="E22" s="572"/>
      <c r="F22" s="572" t="s">
        <v>240</v>
      </c>
      <c r="G22" s="572"/>
      <c r="H22" s="572" t="s">
        <v>243</v>
      </c>
      <c r="I22" s="572"/>
      <c r="J22" s="572"/>
      <c r="K22" s="1"/>
      <c r="L22" s="308"/>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ht="28.5" thickBot="1">
      <c r="A23" s="1"/>
      <c r="B23" s="189" t="s">
        <v>174</v>
      </c>
      <c r="C23" s="190" t="s">
        <v>467</v>
      </c>
      <c r="D23" s="190" t="s">
        <v>468</v>
      </c>
      <c r="E23" s="133" t="s">
        <v>469</v>
      </c>
      <c r="F23" s="189" t="s">
        <v>470</v>
      </c>
      <c r="G23" s="134" t="s">
        <v>204</v>
      </c>
      <c r="H23" s="328" t="s">
        <v>471</v>
      </c>
      <c r="I23" s="329" t="s">
        <v>271</v>
      </c>
      <c r="J23" s="134" t="s">
        <v>472</v>
      </c>
      <c r="K23" s="1"/>
      <c r="L23" s="308"/>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ht="18" customHeight="1">
      <c r="A24" s="1"/>
      <c r="B24" s="330">
        <v>1234567901</v>
      </c>
      <c r="C24" s="331" t="s">
        <v>352</v>
      </c>
      <c r="D24" s="331" t="s">
        <v>303</v>
      </c>
      <c r="E24" s="332">
        <v>42867</v>
      </c>
      <c r="F24" s="330">
        <v>100</v>
      </c>
      <c r="G24" s="333">
        <v>1200</v>
      </c>
      <c r="H24" s="334" t="s">
        <v>473</v>
      </c>
      <c r="I24" s="335">
        <v>0.79139999999999999</v>
      </c>
      <c r="J24" s="336">
        <f>G24*I24</f>
        <v>949.68</v>
      </c>
      <c r="K24" s="1"/>
      <c r="L24" s="308"/>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ht="14.5">
      <c r="A25" s="1"/>
      <c r="B25" s="337" t="s">
        <v>234</v>
      </c>
      <c r="C25" s="338" t="s">
        <v>234</v>
      </c>
      <c r="D25" s="338" t="s">
        <v>234</v>
      </c>
      <c r="E25" s="339" t="s">
        <v>234</v>
      </c>
      <c r="F25" s="340" t="s">
        <v>234</v>
      </c>
      <c r="G25" s="341" t="s">
        <v>234</v>
      </c>
      <c r="H25" s="339" t="s">
        <v>234</v>
      </c>
      <c r="I25" s="337" t="s">
        <v>234</v>
      </c>
      <c r="J25" s="342" t="s">
        <v>234</v>
      </c>
      <c r="K25" s="1"/>
      <c r="L25" s="308"/>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ht="14.5">
      <c r="A26" s="1"/>
      <c r="B26" s="337" t="s">
        <v>234</v>
      </c>
      <c r="C26" s="338" t="s">
        <v>234</v>
      </c>
      <c r="D26" s="338" t="s">
        <v>234</v>
      </c>
      <c r="E26" s="339" t="s">
        <v>234</v>
      </c>
      <c r="F26" s="340" t="s">
        <v>234</v>
      </c>
      <c r="G26" s="341" t="s">
        <v>234</v>
      </c>
      <c r="H26" s="339" t="s">
        <v>234</v>
      </c>
      <c r="I26" s="337" t="s">
        <v>234</v>
      </c>
      <c r="J26" s="342" t="s">
        <v>234</v>
      </c>
      <c r="K26" s="1"/>
      <c r="L26" s="308"/>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ht="14.5">
      <c r="A27" s="1"/>
      <c r="B27" s="337" t="s">
        <v>234</v>
      </c>
      <c r="C27" s="338" t="s">
        <v>234</v>
      </c>
      <c r="D27" s="338" t="s">
        <v>234</v>
      </c>
      <c r="E27" s="339" t="s">
        <v>234</v>
      </c>
      <c r="F27" s="340" t="s">
        <v>234</v>
      </c>
      <c r="G27" s="341" t="s">
        <v>234</v>
      </c>
      <c r="H27" s="339" t="s">
        <v>234</v>
      </c>
      <c r="I27" s="337" t="s">
        <v>234</v>
      </c>
      <c r="J27" s="342" t="s">
        <v>234</v>
      </c>
      <c r="K27" s="1"/>
      <c r="L27" s="308"/>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ht="14.5">
      <c r="A28" s="1"/>
      <c r="B28" s="337" t="s">
        <v>234</v>
      </c>
      <c r="C28" s="338" t="s">
        <v>234</v>
      </c>
      <c r="D28" s="338" t="s">
        <v>234</v>
      </c>
      <c r="E28" s="339" t="s">
        <v>234</v>
      </c>
      <c r="F28" s="340" t="s">
        <v>234</v>
      </c>
      <c r="G28" s="341" t="s">
        <v>234</v>
      </c>
      <c r="H28" s="339" t="s">
        <v>234</v>
      </c>
      <c r="I28" s="337" t="s">
        <v>234</v>
      </c>
      <c r="J28" s="342" t="s">
        <v>234</v>
      </c>
      <c r="K28" s="1"/>
      <c r="L28" s="308"/>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ht="14.5">
      <c r="A29" s="1"/>
      <c r="B29" s="337" t="s">
        <v>234</v>
      </c>
      <c r="C29" s="338" t="s">
        <v>234</v>
      </c>
      <c r="D29" s="338" t="s">
        <v>234</v>
      </c>
      <c r="E29" s="339" t="s">
        <v>234</v>
      </c>
      <c r="F29" s="340" t="s">
        <v>234</v>
      </c>
      <c r="G29" s="341" t="s">
        <v>234</v>
      </c>
      <c r="H29" s="339" t="s">
        <v>234</v>
      </c>
      <c r="I29" s="337" t="s">
        <v>234</v>
      </c>
      <c r="J29" s="342" t="s">
        <v>234</v>
      </c>
      <c r="K29" s="1"/>
      <c r="L29" s="308"/>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ht="14.5">
      <c r="A30" s="1"/>
      <c r="B30" s="337" t="s">
        <v>234</v>
      </c>
      <c r="C30" s="338" t="s">
        <v>234</v>
      </c>
      <c r="D30" s="338" t="s">
        <v>234</v>
      </c>
      <c r="E30" s="339" t="s">
        <v>234</v>
      </c>
      <c r="F30" s="340" t="s">
        <v>234</v>
      </c>
      <c r="G30" s="341" t="s">
        <v>234</v>
      </c>
      <c r="H30" s="339" t="s">
        <v>234</v>
      </c>
      <c r="I30" s="337" t="s">
        <v>234</v>
      </c>
      <c r="J30" s="342" t="s">
        <v>234</v>
      </c>
      <c r="K30" s="1"/>
      <c r="L30" s="308"/>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ht="14.5">
      <c r="A31" s="1"/>
      <c r="B31" s="337" t="s">
        <v>234</v>
      </c>
      <c r="C31" s="338" t="s">
        <v>234</v>
      </c>
      <c r="D31" s="338" t="s">
        <v>234</v>
      </c>
      <c r="E31" s="339" t="s">
        <v>234</v>
      </c>
      <c r="F31" s="340" t="s">
        <v>234</v>
      </c>
      <c r="G31" s="341" t="s">
        <v>234</v>
      </c>
      <c r="H31" s="339" t="s">
        <v>234</v>
      </c>
      <c r="I31" s="337" t="s">
        <v>234</v>
      </c>
      <c r="J31" s="342" t="s">
        <v>234</v>
      </c>
      <c r="K31" s="1"/>
      <c r="L31" s="308"/>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ht="14.5">
      <c r="A32" s="1"/>
      <c r="B32" s="337" t="s">
        <v>234</v>
      </c>
      <c r="C32" s="338" t="s">
        <v>234</v>
      </c>
      <c r="D32" s="338" t="s">
        <v>234</v>
      </c>
      <c r="E32" s="339" t="s">
        <v>234</v>
      </c>
      <c r="F32" s="340" t="s">
        <v>234</v>
      </c>
      <c r="G32" s="341" t="s">
        <v>234</v>
      </c>
      <c r="H32" s="339" t="s">
        <v>234</v>
      </c>
      <c r="I32" s="337" t="s">
        <v>234</v>
      </c>
      <c r="J32" s="342" t="s">
        <v>234</v>
      </c>
      <c r="K32" s="1"/>
      <c r="L32" s="308"/>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ht="14.5">
      <c r="A33" s="1"/>
      <c r="B33" s="337" t="s">
        <v>234</v>
      </c>
      <c r="C33" s="338" t="s">
        <v>234</v>
      </c>
      <c r="D33" s="338" t="s">
        <v>234</v>
      </c>
      <c r="E33" s="339" t="s">
        <v>234</v>
      </c>
      <c r="F33" s="340" t="s">
        <v>234</v>
      </c>
      <c r="G33" s="341" t="s">
        <v>234</v>
      </c>
      <c r="H33" s="339" t="s">
        <v>234</v>
      </c>
      <c r="I33" s="337" t="s">
        <v>234</v>
      </c>
      <c r="J33" s="342" t="s">
        <v>234</v>
      </c>
      <c r="K33" s="1"/>
      <c r="L33" s="308"/>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ht="15" thickBot="1">
      <c r="A34" s="1"/>
      <c r="B34" s="343" t="s">
        <v>234</v>
      </c>
      <c r="C34" s="344" t="s">
        <v>234</v>
      </c>
      <c r="D34" s="344" t="s">
        <v>234</v>
      </c>
      <c r="E34" s="345" t="s">
        <v>234</v>
      </c>
      <c r="F34" s="346" t="s">
        <v>234</v>
      </c>
      <c r="G34" s="347" t="s">
        <v>234</v>
      </c>
      <c r="H34" s="345" t="s">
        <v>234</v>
      </c>
      <c r="I34" s="343" t="s">
        <v>234</v>
      </c>
      <c r="J34" s="348" t="s">
        <v>234</v>
      </c>
      <c r="K34" s="1"/>
      <c r="L34" s="308"/>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c r="A35" s="1"/>
      <c r="B35" s="1"/>
      <c r="C35" s="1"/>
      <c r="D35" s="1"/>
      <c r="E35" s="1"/>
      <c r="F35" s="13"/>
      <c r="G35" s="1"/>
      <c r="H35" s="1"/>
      <c r="I35" s="1"/>
      <c r="J35" s="1"/>
      <c r="K35" s="1"/>
      <c r="L35" s="308"/>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c r="A36" s="1"/>
      <c r="B36" s="1"/>
      <c r="C36" s="1"/>
      <c r="D36" s="1"/>
      <c r="E36" s="1"/>
      <c r="F36" s="13"/>
      <c r="G36" s="1"/>
      <c r="H36" s="1"/>
      <c r="I36" s="1"/>
      <c r="J36" s="1"/>
      <c r="K36" s="1"/>
      <c r="L36" s="308"/>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c r="A37" s="1"/>
      <c r="B37" s="1"/>
      <c r="C37" s="1"/>
      <c r="D37" s="1"/>
      <c r="E37" s="1"/>
      <c r="F37" s="13"/>
      <c r="G37" s="1"/>
      <c r="H37" s="1"/>
      <c r="I37" s="1"/>
      <c r="J37" s="1"/>
      <c r="K37" s="1"/>
      <c r="L37" s="308"/>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c r="A38" s="1"/>
      <c r="B38" s="1"/>
      <c r="C38" s="1"/>
      <c r="D38" s="1"/>
      <c r="E38" s="1"/>
      <c r="F38" s="13"/>
      <c r="G38" s="1"/>
      <c r="H38" s="1"/>
      <c r="I38" s="1"/>
      <c r="J38" s="1"/>
      <c r="K38" s="1"/>
      <c r="L38" s="308"/>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c r="A39" s="1"/>
      <c r="B39" s="1"/>
      <c r="C39" s="1"/>
      <c r="D39" s="1"/>
      <c r="E39" s="1"/>
      <c r="F39" s="13"/>
      <c r="G39" s="1"/>
      <c r="H39" s="1"/>
      <c r="I39" s="1"/>
      <c r="J39" s="1"/>
      <c r="K39" s="1"/>
      <c r="L39" s="308"/>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c r="A40" s="1"/>
      <c r="B40" s="1"/>
      <c r="C40" s="1"/>
      <c r="D40" s="1"/>
      <c r="E40" s="1"/>
      <c r="F40" s="13"/>
      <c r="G40" s="1"/>
      <c r="H40" s="1"/>
      <c r="I40" s="1"/>
      <c r="J40" s="1"/>
      <c r="K40" s="1"/>
      <c r="L40" s="308"/>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c r="A41" s="1"/>
      <c r="B41" s="1"/>
      <c r="C41" s="1"/>
      <c r="D41" s="1"/>
      <c r="E41" s="1"/>
      <c r="F41" s="13"/>
      <c r="G41" s="1"/>
      <c r="H41" s="1"/>
      <c r="I41" s="1"/>
      <c r="J41" s="1"/>
      <c r="K41" s="1"/>
      <c r="L41" s="308"/>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c r="A42" s="1"/>
      <c r="B42" s="1"/>
      <c r="C42" s="1"/>
      <c r="D42" s="1"/>
      <c r="E42" s="1"/>
      <c r="F42" s="13"/>
      <c r="G42" s="1"/>
      <c r="H42" s="1"/>
      <c r="I42" s="1"/>
      <c r="J42" s="1"/>
      <c r="K42" s="1"/>
      <c r="L42" s="308"/>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c r="A43" s="1"/>
      <c r="B43" s="1"/>
      <c r="C43" s="1"/>
      <c r="D43" s="1"/>
      <c r="E43" s="1"/>
      <c r="F43" s="13"/>
      <c r="G43" s="1"/>
      <c r="H43" s="1"/>
      <c r="I43" s="1"/>
      <c r="J43" s="1"/>
      <c r="K43" s="1"/>
      <c r="L43" s="308"/>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c r="A44" s="1"/>
      <c r="B44" s="1"/>
      <c r="C44" s="1"/>
      <c r="D44" s="1"/>
      <c r="E44" s="1"/>
      <c r="F44" s="13"/>
      <c r="G44" s="1"/>
      <c r="H44" s="1"/>
      <c r="I44" s="1"/>
      <c r="J44" s="1"/>
      <c r="K44" s="1"/>
      <c r="L44" s="308"/>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c r="A45" s="1"/>
      <c r="B45" s="1"/>
      <c r="C45" s="1"/>
      <c r="D45" s="1"/>
      <c r="E45" s="1"/>
      <c r="F45" s="13"/>
      <c r="G45" s="1"/>
      <c r="H45" s="1"/>
      <c r="I45" s="1"/>
      <c r="J45" s="1"/>
      <c r="K45" s="1"/>
      <c r="L45" s="308"/>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c r="A46" s="1"/>
      <c r="B46" s="1"/>
      <c r="C46" s="1"/>
      <c r="D46" s="1"/>
      <c r="E46" s="1"/>
      <c r="F46" s="13"/>
      <c r="G46" s="1"/>
      <c r="H46" s="1"/>
      <c r="I46" s="1"/>
      <c r="J46" s="1"/>
      <c r="K46" s="1"/>
      <c r="L46" s="308"/>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c r="A47" s="1"/>
      <c r="B47" s="1"/>
      <c r="C47" s="1"/>
      <c r="D47" s="1"/>
      <c r="E47" s="1"/>
      <c r="F47" s="13"/>
      <c r="G47" s="1"/>
      <c r="H47" s="1"/>
      <c r="I47" s="1"/>
      <c r="J47" s="1"/>
      <c r="K47" s="1"/>
      <c r="L47" s="308"/>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c r="A48" s="1"/>
      <c r="B48" s="1"/>
      <c r="C48" s="1"/>
      <c r="D48" s="1"/>
      <c r="E48" s="1"/>
      <c r="F48" s="13"/>
      <c r="G48" s="1"/>
      <c r="H48" s="1"/>
      <c r="I48" s="1"/>
      <c r="J48" s="1"/>
      <c r="K48" s="1"/>
      <c r="L48" s="308"/>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c r="A49" s="1"/>
      <c r="B49" s="1"/>
      <c r="C49" s="1"/>
      <c r="D49" s="1"/>
      <c r="E49" s="1"/>
      <c r="F49" s="13"/>
      <c r="G49" s="1"/>
      <c r="H49" s="1"/>
      <c r="I49" s="1"/>
      <c r="J49" s="1"/>
      <c r="K49" s="1"/>
      <c r="L49" s="308"/>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c r="A50" s="1"/>
      <c r="B50" s="1"/>
      <c r="C50" s="1"/>
      <c r="D50" s="1"/>
      <c r="E50" s="1"/>
      <c r="F50" s="13"/>
      <c r="G50" s="1"/>
      <c r="H50" s="1"/>
      <c r="I50" s="1"/>
      <c r="J50" s="1"/>
      <c r="K50" s="1"/>
      <c r="L50" s="308"/>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c r="A51" s="1"/>
      <c r="B51" s="1"/>
      <c r="C51" s="1"/>
      <c r="D51" s="1"/>
      <c r="E51" s="1"/>
      <c r="F51" s="13"/>
      <c r="G51" s="1"/>
      <c r="H51" s="1"/>
      <c r="I51" s="1"/>
      <c r="J51" s="1"/>
      <c r="K51" s="1"/>
      <c r="L51" s="308"/>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c r="A52" s="1"/>
      <c r="B52" s="1"/>
      <c r="C52" s="1"/>
      <c r="D52" s="1"/>
      <c r="E52" s="1"/>
      <c r="F52" s="13"/>
      <c r="G52" s="1"/>
      <c r="H52" s="1"/>
      <c r="I52" s="1"/>
      <c r="J52" s="1"/>
      <c r="K52" s="1"/>
      <c r="L52" s="308"/>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c r="A53" s="1"/>
      <c r="B53" s="1"/>
      <c r="C53" s="1"/>
      <c r="D53" s="1"/>
      <c r="E53" s="1"/>
      <c r="F53" s="13"/>
      <c r="G53" s="1"/>
      <c r="H53" s="1"/>
      <c r="I53" s="1"/>
      <c r="J53" s="1"/>
      <c r="K53" s="1"/>
      <c r="L53" s="308"/>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c r="A54" s="1"/>
      <c r="B54" s="1"/>
      <c r="C54" s="1"/>
      <c r="D54" s="1"/>
      <c r="E54" s="1"/>
      <c r="F54" s="13"/>
      <c r="G54" s="1"/>
      <c r="H54" s="1"/>
      <c r="I54" s="1"/>
      <c r="J54" s="1"/>
      <c r="K54" s="1"/>
      <c r="L54" s="308"/>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c r="A55" s="1"/>
      <c r="B55" s="1"/>
      <c r="C55" s="1"/>
      <c r="D55" s="1"/>
      <c r="E55" s="1"/>
      <c r="F55" s="13"/>
      <c r="G55" s="1"/>
      <c r="H55" s="1"/>
      <c r="I55" s="1"/>
      <c r="J55" s="1"/>
      <c r="K55" s="1"/>
      <c r="L55" s="308"/>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c r="A56" s="1"/>
      <c r="B56" s="1"/>
      <c r="C56" s="1"/>
      <c r="D56" s="1"/>
      <c r="E56" s="1"/>
      <c r="F56" s="13"/>
      <c r="G56" s="1"/>
      <c r="H56" s="1"/>
      <c r="I56" s="1"/>
      <c r="J56" s="1"/>
      <c r="K56" s="1"/>
      <c r="L56" s="308"/>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c r="A57" s="1"/>
      <c r="B57" s="1"/>
      <c r="C57" s="1"/>
      <c r="D57" s="1"/>
      <c r="E57" s="1"/>
      <c r="F57" s="13"/>
      <c r="G57" s="1"/>
      <c r="H57" s="1"/>
      <c r="I57" s="1"/>
      <c r="J57" s="1"/>
      <c r="K57" s="1"/>
      <c r="L57" s="308"/>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c r="A58" s="1"/>
      <c r="B58" s="1"/>
      <c r="C58" s="1"/>
      <c r="D58" s="1"/>
      <c r="E58" s="1"/>
      <c r="F58" s="13"/>
      <c r="G58" s="1"/>
      <c r="H58" s="1"/>
      <c r="I58" s="1"/>
      <c r="J58" s="1"/>
      <c r="K58" s="1"/>
      <c r="L58" s="308"/>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c r="A59" s="1"/>
      <c r="B59" s="1"/>
      <c r="C59" s="1"/>
      <c r="D59" s="1"/>
      <c r="E59" s="1"/>
      <c r="F59" s="13"/>
      <c r="G59" s="1"/>
      <c r="H59" s="1"/>
      <c r="I59" s="1"/>
      <c r="J59" s="1"/>
      <c r="K59" s="1"/>
      <c r="L59" s="308"/>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c r="A60" s="1"/>
      <c r="B60" s="1"/>
      <c r="C60" s="1"/>
      <c r="D60" s="1"/>
      <c r="E60" s="1"/>
      <c r="F60" s="13"/>
      <c r="G60" s="1"/>
      <c r="H60" s="1"/>
      <c r="I60" s="1"/>
      <c r="J60" s="1"/>
      <c r="K60" s="1"/>
      <c r="L60" s="308"/>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c r="A61" s="1"/>
      <c r="B61" s="1"/>
      <c r="C61" s="1"/>
      <c r="D61" s="1"/>
      <c r="E61" s="1"/>
      <c r="F61" s="13"/>
      <c r="G61" s="1"/>
      <c r="H61" s="1"/>
      <c r="I61" s="1"/>
      <c r="J61" s="1"/>
      <c r="K61" s="1"/>
      <c r="L61" s="308"/>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row r="62" spans="1:52">
      <c r="A62" s="1"/>
      <c r="B62" s="1"/>
      <c r="C62" s="1"/>
      <c r="D62" s="1"/>
      <c r="E62" s="1"/>
      <c r="F62" s="13"/>
      <c r="G62" s="1"/>
      <c r="H62" s="1"/>
      <c r="I62" s="1"/>
      <c r="J62" s="1"/>
      <c r="K62" s="1"/>
      <c r="L62" s="308"/>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row>
    <row r="63" spans="1:52">
      <c r="A63" s="1"/>
      <c r="B63" s="1"/>
      <c r="C63" s="1"/>
      <c r="D63" s="1"/>
      <c r="E63" s="1"/>
      <c r="F63" s="13"/>
      <c r="G63" s="1"/>
      <c r="H63" s="1"/>
      <c r="I63" s="1"/>
      <c r="J63" s="1"/>
      <c r="K63" s="1"/>
      <c r="L63" s="308"/>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row>
    <row r="64" spans="1:52">
      <c r="A64" s="1"/>
      <c r="B64" s="1"/>
      <c r="C64" s="1"/>
      <c r="D64" s="1"/>
      <c r="E64" s="1"/>
      <c r="F64" s="13"/>
      <c r="G64" s="1"/>
      <c r="H64" s="1"/>
      <c r="I64" s="1"/>
      <c r="J64" s="1"/>
      <c r="K64" s="1"/>
      <c r="L64" s="308"/>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row>
    <row r="65" spans="1:52">
      <c r="A65" s="1"/>
      <c r="B65" s="1"/>
      <c r="C65" s="1"/>
      <c r="D65" s="1"/>
      <c r="E65" s="1"/>
      <c r="F65" s="13"/>
      <c r="G65" s="1"/>
      <c r="H65" s="1"/>
      <c r="I65" s="1"/>
      <c r="J65" s="1"/>
      <c r="K65" s="1"/>
      <c r="L65" s="308"/>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row>
    <row r="66" spans="1:52">
      <c r="A66" s="1"/>
      <c r="B66" s="1"/>
      <c r="C66" s="1"/>
      <c r="D66" s="1"/>
      <c r="E66" s="1"/>
      <c r="F66" s="13"/>
      <c r="G66" s="1"/>
      <c r="H66" s="1"/>
      <c r="I66" s="1"/>
      <c r="J66" s="1"/>
      <c r="K66" s="1"/>
      <c r="L66" s="308"/>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row>
    <row r="67" spans="1:52">
      <c r="A67" s="1"/>
      <c r="B67" s="1"/>
      <c r="C67" s="1"/>
      <c r="D67" s="1"/>
      <c r="E67" s="1"/>
      <c r="F67" s="13"/>
      <c r="G67" s="1"/>
      <c r="H67" s="1"/>
      <c r="I67" s="1"/>
      <c r="J67" s="1"/>
      <c r="K67" s="1"/>
      <c r="L67" s="308"/>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row>
    <row r="68" spans="1:52">
      <c r="A68" s="1"/>
      <c r="B68" s="1"/>
      <c r="C68" s="1"/>
      <c r="D68" s="1"/>
      <c r="E68" s="1"/>
      <c r="F68" s="13"/>
      <c r="G68" s="1"/>
      <c r="H68" s="1"/>
      <c r="I68" s="1"/>
      <c r="J68" s="1"/>
      <c r="K68" s="1"/>
      <c r="L68" s="308"/>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row>
    <row r="69" spans="1:52">
      <c r="A69" s="1"/>
      <c r="B69" s="1"/>
      <c r="C69" s="1"/>
      <c r="D69" s="1"/>
      <c r="E69" s="1"/>
      <c r="F69" s="13"/>
      <c r="G69" s="1"/>
      <c r="H69" s="1"/>
      <c r="I69" s="1"/>
      <c r="J69" s="1"/>
      <c r="K69" s="1"/>
      <c r="L69" s="308"/>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row>
    <row r="70" spans="1:52">
      <c r="A70" s="1"/>
      <c r="B70" s="1"/>
      <c r="C70" s="1"/>
      <c r="D70" s="1"/>
      <c r="E70" s="1"/>
      <c r="F70" s="13"/>
      <c r="G70" s="1"/>
      <c r="H70" s="1"/>
      <c r="I70" s="1"/>
      <c r="J70" s="1"/>
      <c r="K70" s="1"/>
      <c r="L70" s="308"/>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row>
    <row r="71" spans="1:52">
      <c r="A71" s="1"/>
      <c r="B71" s="1"/>
      <c r="C71" s="1"/>
      <c r="D71" s="1"/>
      <c r="E71" s="1"/>
      <c r="F71" s="13"/>
      <c r="G71" s="1"/>
      <c r="H71" s="1"/>
      <c r="I71" s="1"/>
      <c r="J71" s="1"/>
      <c r="K71" s="1"/>
      <c r="L71" s="308"/>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row>
    <row r="72" spans="1:52">
      <c r="A72" s="1"/>
      <c r="B72" s="1"/>
      <c r="C72" s="1"/>
      <c r="D72" s="1"/>
      <c r="E72" s="1"/>
      <c r="F72" s="13"/>
      <c r="G72" s="1"/>
      <c r="H72" s="1"/>
      <c r="I72" s="1"/>
      <c r="J72" s="1"/>
      <c r="K72" s="1"/>
      <c r="L72" s="308"/>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row>
    <row r="73" spans="1:52">
      <c r="A73" s="1"/>
      <c r="B73" s="1"/>
      <c r="C73" s="1"/>
      <c r="D73" s="1"/>
      <c r="E73" s="1"/>
      <c r="F73" s="13"/>
      <c r="G73" s="1"/>
      <c r="H73" s="1"/>
      <c r="I73" s="1"/>
      <c r="J73" s="1"/>
      <c r="K73" s="1"/>
      <c r="L73" s="308"/>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row>
    <row r="74" spans="1:52">
      <c r="A74" s="1"/>
      <c r="B74" s="1"/>
      <c r="C74" s="1"/>
      <c r="D74" s="1"/>
      <c r="E74" s="1"/>
      <c r="F74" s="13"/>
      <c r="G74" s="1"/>
      <c r="H74" s="1"/>
      <c r="I74" s="1"/>
      <c r="J74" s="1"/>
      <c r="K74" s="1"/>
      <c r="L74" s="308"/>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row>
    <row r="75" spans="1:52">
      <c r="A75" s="1"/>
      <c r="B75" s="1"/>
      <c r="C75" s="1"/>
      <c r="D75" s="1"/>
      <c r="E75" s="1"/>
      <c r="F75" s="13"/>
      <c r="G75" s="1"/>
      <c r="H75" s="1"/>
      <c r="I75" s="1"/>
      <c r="J75" s="1"/>
      <c r="K75" s="1"/>
      <c r="L75" s="308"/>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row>
    <row r="76" spans="1:52">
      <c r="A76" s="1"/>
      <c r="B76" s="1"/>
      <c r="C76" s="1"/>
      <c r="D76" s="1"/>
      <c r="E76" s="1"/>
      <c r="F76" s="13"/>
      <c r="G76" s="1"/>
      <c r="H76" s="1"/>
      <c r="I76" s="1"/>
      <c r="J76" s="1"/>
      <c r="K76" s="1"/>
      <c r="L76" s="308"/>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row>
    <row r="77" spans="1:52">
      <c r="A77" s="1"/>
      <c r="B77" s="1"/>
      <c r="C77" s="1"/>
      <c r="D77" s="1"/>
      <c r="E77" s="1"/>
      <c r="F77" s="13"/>
      <c r="G77" s="1"/>
      <c r="H77" s="1"/>
      <c r="I77" s="1"/>
      <c r="J77" s="1"/>
      <c r="K77" s="1"/>
      <c r="L77" s="308"/>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row>
    <row r="78" spans="1:52">
      <c r="A78" s="1"/>
      <c r="B78" s="1"/>
      <c r="C78" s="1"/>
      <c r="D78" s="1"/>
      <c r="E78" s="1"/>
      <c r="F78" s="13"/>
      <c r="G78" s="1"/>
      <c r="H78" s="1"/>
      <c r="I78" s="1"/>
      <c r="J78" s="1"/>
      <c r="K78" s="1"/>
      <c r="L78" s="308"/>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row>
    <row r="79" spans="1:52">
      <c r="A79" s="1"/>
      <c r="B79" s="1"/>
      <c r="C79" s="1"/>
      <c r="D79" s="1"/>
      <c r="E79" s="1"/>
      <c r="F79" s="13"/>
      <c r="G79" s="1"/>
      <c r="H79" s="1"/>
      <c r="I79" s="1"/>
      <c r="J79" s="1"/>
      <c r="K79" s="1"/>
      <c r="L79" s="308"/>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row>
    <row r="80" spans="1:52">
      <c r="A80" s="1"/>
      <c r="B80" s="1"/>
      <c r="C80" s="1"/>
      <c r="D80" s="1"/>
      <c r="E80" s="1"/>
      <c r="F80" s="13"/>
      <c r="G80" s="1"/>
      <c r="H80" s="1"/>
      <c r="I80" s="1"/>
      <c r="J80" s="1"/>
      <c r="K80" s="1"/>
      <c r="L80" s="308"/>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row>
    <row r="81" spans="1:52">
      <c r="A81" s="1"/>
      <c r="B81" s="1"/>
      <c r="C81" s="1"/>
      <c r="D81" s="1"/>
      <c r="E81" s="1"/>
      <c r="F81" s="13"/>
      <c r="G81" s="1"/>
      <c r="H81" s="1"/>
      <c r="I81" s="1"/>
      <c r="J81" s="1"/>
      <c r="K81" s="1"/>
      <c r="L81" s="308"/>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row>
    <row r="82" spans="1:52">
      <c r="A82" s="1"/>
      <c r="B82" s="1"/>
      <c r="C82" s="1"/>
      <c r="D82" s="1"/>
      <c r="E82" s="1"/>
      <c r="F82" s="13"/>
      <c r="G82" s="1"/>
      <c r="H82" s="1"/>
      <c r="I82" s="1"/>
      <c r="J82" s="1"/>
      <c r="K82" s="1"/>
      <c r="L82" s="308"/>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row>
    <row r="83" spans="1:52">
      <c r="A83" s="1"/>
      <c r="B83" s="1"/>
      <c r="C83" s="1"/>
      <c r="D83" s="1"/>
      <c r="E83" s="1"/>
      <c r="F83" s="13"/>
      <c r="G83" s="1"/>
      <c r="H83" s="1"/>
      <c r="I83" s="1"/>
      <c r="J83" s="1"/>
      <c r="K83" s="1"/>
      <c r="L83" s="308"/>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row>
    <row r="84" spans="1:52">
      <c r="A84" s="1"/>
      <c r="B84" s="1"/>
      <c r="C84" s="1"/>
      <c r="D84" s="1"/>
      <c r="E84" s="1"/>
      <c r="F84" s="13"/>
      <c r="G84" s="1"/>
      <c r="H84" s="1"/>
      <c r="I84" s="1"/>
      <c r="J84" s="1"/>
      <c r="K84" s="1"/>
      <c r="L84" s="308"/>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row>
    <row r="85" spans="1:52">
      <c r="A85" s="1"/>
      <c r="B85" s="1"/>
      <c r="C85" s="1"/>
      <c r="D85" s="1"/>
      <c r="E85" s="1"/>
      <c r="F85" s="13"/>
      <c r="G85" s="1"/>
      <c r="H85" s="1"/>
      <c r="I85" s="1"/>
      <c r="J85" s="1"/>
      <c r="K85" s="1"/>
      <c r="L85" s="308"/>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row>
    <row r="86" spans="1:52">
      <c r="A86" s="1"/>
      <c r="B86" s="1"/>
      <c r="C86" s="1"/>
      <c r="D86" s="1"/>
      <c r="E86" s="1"/>
      <c r="F86" s="13"/>
      <c r="G86" s="1"/>
      <c r="H86" s="1"/>
      <c r="I86" s="1"/>
      <c r="J86" s="1"/>
      <c r="K86" s="1"/>
      <c r="L86" s="308"/>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row>
    <row r="87" spans="1:52">
      <c r="A87" s="1"/>
      <c r="B87" s="1"/>
      <c r="C87" s="1"/>
      <c r="D87" s="1"/>
      <c r="E87" s="1"/>
      <c r="F87" s="13"/>
      <c r="G87" s="1"/>
      <c r="H87" s="1"/>
      <c r="I87" s="1"/>
      <c r="J87" s="1"/>
      <c r="K87" s="1"/>
      <c r="L87" s="308"/>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row>
    <row r="88" spans="1:52">
      <c r="A88" s="1"/>
      <c r="B88" s="1"/>
      <c r="C88" s="1"/>
      <c r="D88" s="1"/>
      <c r="E88" s="1"/>
      <c r="F88" s="13"/>
      <c r="G88" s="1"/>
      <c r="H88" s="1"/>
      <c r="I88" s="1"/>
      <c r="J88" s="1"/>
      <c r="K88" s="1"/>
      <c r="L88" s="308"/>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row>
    <row r="89" spans="1:52">
      <c r="A89" s="1"/>
      <c r="B89" s="1"/>
      <c r="C89" s="1"/>
      <c r="D89" s="1"/>
      <c r="E89" s="1"/>
      <c r="F89" s="13"/>
      <c r="G89" s="1"/>
      <c r="H89" s="1"/>
      <c r="I89" s="1"/>
      <c r="J89" s="1"/>
      <c r="K89" s="1"/>
      <c r="L89" s="308"/>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row>
    <row r="90" spans="1:52">
      <c r="A90" s="1"/>
      <c r="B90" s="1"/>
      <c r="C90" s="1"/>
      <c r="D90" s="1"/>
      <c r="E90" s="1"/>
      <c r="F90" s="13"/>
      <c r="G90" s="1"/>
      <c r="H90" s="1"/>
      <c r="I90" s="1"/>
      <c r="J90" s="1"/>
      <c r="K90" s="1"/>
      <c r="L90" s="308"/>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row>
    <row r="91" spans="1:52">
      <c r="A91" s="1"/>
      <c r="B91" s="1"/>
      <c r="C91" s="1"/>
      <c r="D91" s="1"/>
      <c r="E91" s="1"/>
      <c r="F91" s="13"/>
      <c r="G91" s="1"/>
      <c r="H91" s="1"/>
      <c r="I91" s="1"/>
      <c r="J91" s="1"/>
      <c r="K91" s="1"/>
      <c r="L91" s="308"/>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row>
    <row r="92" spans="1:52">
      <c r="A92" s="1"/>
      <c r="B92" s="1"/>
      <c r="C92" s="1"/>
      <c r="D92" s="1"/>
      <c r="E92" s="1"/>
      <c r="F92" s="13"/>
      <c r="G92" s="1"/>
      <c r="H92" s="1"/>
      <c r="I92" s="1"/>
      <c r="J92" s="1"/>
      <c r="K92" s="1"/>
      <c r="L92" s="308"/>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row>
    <row r="93" spans="1:52">
      <c r="A93" s="1"/>
      <c r="B93" s="1"/>
      <c r="C93" s="1"/>
      <c r="D93" s="1"/>
      <c r="E93" s="1"/>
      <c r="F93" s="13"/>
      <c r="G93" s="1"/>
      <c r="H93" s="1"/>
      <c r="I93" s="1"/>
      <c r="J93" s="1"/>
      <c r="K93" s="1"/>
      <c r="L93" s="308"/>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row>
    <row r="94" spans="1:52">
      <c r="A94" s="1"/>
      <c r="B94" s="1"/>
      <c r="C94" s="1"/>
      <c r="D94" s="1"/>
      <c r="E94" s="1"/>
      <c r="F94" s="13"/>
      <c r="G94" s="1"/>
      <c r="H94" s="1"/>
      <c r="I94" s="1"/>
      <c r="J94" s="1"/>
      <c r="K94" s="1"/>
      <c r="L94" s="308"/>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row>
    <row r="95" spans="1:52">
      <c r="A95" s="1"/>
      <c r="B95" s="1"/>
      <c r="C95" s="1"/>
      <c r="D95" s="1"/>
      <c r="E95" s="1"/>
      <c r="F95" s="13"/>
      <c r="G95" s="1"/>
      <c r="H95" s="1"/>
      <c r="I95" s="1"/>
      <c r="J95" s="1"/>
      <c r="K95" s="1"/>
      <c r="L95" s="308"/>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row>
    <row r="96" spans="1:52">
      <c r="A96" s="1"/>
      <c r="B96" s="1"/>
      <c r="C96" s="1"/>
      <c r="D96" s="1"/>
      <c r="E96" s="1"/>
      <c r="F96" s="13"/>
      <c r="G96" s="1"/>
      <c r="H96" s="1"/>
      <c r="I96" s="1"/>
      <c r="J96" s="1"/>
      <c r="K96" s="1"/>
      <c r="L96" s="308"/>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row>
    <row r="97" spans="1:52">
      <c r="A97" s="1"/>
      <c r="B97" s="1"/>
      <c r="C97" s="1"/>
      <c r="D97" s="1"/>
      <c r="E97" s="1"/>
      <c r="F97" s="13"/>
      <c r="G97" s="1"/>
      <c r="H97" s="1"/>
      <c r="I97" s="1"/>
      <c r="J97" s="1"/>
      <c r="K97" s="1"/>
      <c r="L97" s="308"/>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row>
    <row r="98" spans="1:52">
      <c r="A98" s="1"/>
      <c r="B98" s="1"/>
      <c r="C98" s="1"/>
      <c r="D98" s="1"/>
      <c r="E98" s="1"/>
      <c r="F98" s="13"/>
      <c r="G98" s="1"/>
      <c r="H98" s="1"/>
      <c r="I98" s="1"/>
      <c r="J98" s="1"/>
      <c r="K98" s="1"/>
      <c r="L98" s="308"/>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row>
    <row r="99" spans="1:52">
      <c r="A99" s="1"/>
      <c r="B99" s="1"/>
      <c r="C99" s="1"/>
      <c r="D99" s="1"/>
      <c r="E99" s="1"/>
      <c r="F99" s="13"/>
      <c r="G99" s="1"/>
      <c r="H99" s="1"/>
      <c r="I99" s="1"/>
      <c r="J99" s="1"/>
      <c r="K99" s="1"/>
      <c r="L99" s="308"/>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row>
    <row r="100" spans="1:52">
      <c r="A100" s="1"/>
      <c r="B100" s="1"/>
      <c r="C100" s="1"/>
      <c r="D100" s="1"/>
      <c r="E100" s="1"/>
      <c r="F100" s="13"/>
      <c r="G100" s="1"/>
      <c r="H100" s="1"/>
      <c r="I100" s="1"/>
      <c r="J100" s="1"/>
      <c r="K100" s="1"/>
      <c r="L100" s="308"/>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row>
    <row r="101" spans="1:52">
      <c r="A101" s="1"/>
      <c r="B101" s="1"/>
      <c r="C101" s="1"/>
      <c r="D101" s="1"/>
      <c r="E101" s="1"/>
      <c r="F101" s="13"/>
      <c r="G101" s="1"/>
      <c r="H101" s="1"/>
      <c r="I101" s="1"/>
      <c r="J101" s="1"/>
      <c r="K101" s="1"/>
      <c r="L101" s="308"/>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row>
    <row r="102" spans="1:52">
      <c r="A102" s="1"/>
      <c r="B102" s="1"/>
      <c r="C102" s="1"/>
      <c r="D102" s="1"/>
      <c r="E102" s="1"/>
      <c r="F102" s="13"/>
      <c r="G102" s="1"/>
      <c r="H102" s="1"/>
      <c r="I102" s="1"/>
      <c r="J102" s="1"/>
      <c r="K102" s="1"/>
      <c r="L102" s="308"/>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row>
    <row r="103" spans="1:52">
      <c r="F103" s="99"/>
    </row>
    <row r="104" spans="1:52">
      <c r="F104" s="99"/>
    </row>
    <row r="105" spans="1:52">
      <c r="F105" s="99"/>
    </row>
    <row r="106" spans="1:52">
      <c r="F106" s="99"/>
    </row>
    <row r="107" spans="1:52">
      <c r="F107" s="99"/>
    </row>
    <row r="108" spans="1:52">
      <c r="F108" s="99"/>
    </row>
    <row r="109" spans="1:52">
      <c r="F109" s="99"/>
    </row>
    <row r="110" spans="1:52">
      <c r="F110" s="99"/>
    </row>
    <row r="111" spans="1:52">
      <c r="F111" s="99"/>
    </row>
    <row r="112" spans="1:52">
      <c r="F112" s="99"/>
    </row>
    <row r="113" spans="6:6">
      <c r="F113" s="99"/>
    </row>
    <row r="114" spans="6:6">
      <c r="F114" s="99"/>
    </row>
    <row r="115" spans="6:6">
      <c r="F115" s="99"/>
    </row>
    <row r="116" spans="6:6">
      <c r="F116" s="99"/>
    </row>
    <row r="117" spans="6:6">
      <c r="F117" s="99"/>
    </row>
    <row r="118" spans="6:6">
      <c r="F118" s="99"/>
    </row>
    <row r="119" spans="6:6">
      <c r="F119" s="99"/>
    </row>
    <row r="120" spans="6:6">
      <c r="F120" s="99"/>
    </row>
    <row r="121" spans="6:6">
      <c r="F121" s="99"/>
    </row>
    <row r="122" spans="6:6">
      <c r="F122" s="99"/>
    </row>
    <row r="123" spans="6:6">
      <c r="F123" s="99"/>
    </row>
    <row r="124" spans="6:6">
      <c r="F124" s="99"/>
    </row>
    <row r="125" spans="6:6">
      <c r="F125" s="99"/>
    </row>
    <row r="126" spans="6:6">
      <c r="F126" s="99"/>
    </row>
    <row r="127" spans="6:6">
      <c r="F127" s="99"/>
    </row>
    <row r="128" spans="6:6">
      <c r="F128" s="99"/>
    </row>
    <row r="129" spans="6:6">
      <c r="F129" s="99"/>
    </row>
    <row r="130" spans="6:6">
      <c r="F130" s="99"/>
    </row>
    <row r="131" spans="6:6">
      <c r="F131" s="99"/>
    </row>
    <row r="132" spans="6:6">
      <c r="F132" s="99"/>
    </row>
    <row r="133" spans="6:6">
      <c r="F133" s="99"/>
    </row>
    <row r="134" spans="6:6">
      <c r="F134" s="99"/>
    </row>
    <row r="135" spans="6:6">
      <c r="F135" s="99"/>
    </row>
    <row r="136" spans="6:6">
      <c r="F136" s="99"/>
    </row>
    <row r="137" spans="6:6">
      <c r="F137" s="99"/>
    </row>
    <row r="138" spans="6:6">
      <c r="F138" s="99"/>
    </row>
    <row r="139" spans="6:6">
      <c r="F139" s="99"/>
    </row>
    <row r="140" spans="6:6">
      <c r="F140" s="99"/>
    </row>
    <row r="141" spans="6:6">
      <c r="F141" s="99"/>
    </row>
    <row r="142" spans="6:6">
      <c r="F142" s="99"/>
    </row>
    <row r="143" spans="6:6">
      <c r="F143" s="99"/>
    </row>
    <row r="144" spans="6:6">
      <c r="F144" s="99"/>
    </row>
    <row r="145" spans="6:6">
      <c r="F145" s="99"/>
    </row>
    <row r="146" spans="6:6">
      <c r="F146" s="99"/>
    </row>
    <row r="147" spans="6:6">
      <c r="F147" s="99"/>
    </row>
    <row r="148" spans="6:6">
      <c r="F148" s="99"/>
    </row>
    <row r="149" spans="6:6">
      <c r="F149" s="99"/>
    </row>
    <row r="150" spans="6:6">
      <c r="F150" s="99"/>
    </row>
    <row r="151" spans="6:6">
      <c r="F151" s="99"/>
    </row>
    <row r="152" spans="6:6">
      <c r="F152" s="99"/>
    </row>
    <row r="153" spans="6:6">
      <c r="F153" s="99"/>
    </row>
    <row r="154" spans="6:6">
      <c r="F154" s="99"/>
    </row>
    <row r="155" spans="6:6">
      <c r="F155" s="99"/>
    </row>
    <row r="156" spans="6:6">
      <c r="F156" s="99"/>
    </row>
    <row r="157" spans="6:6">
      <c r="F157" s="99"/>
    </row>
    <row r="158" spans="6:6">
      <c r="F158" s="99"/>
    </row>
    <row r="159" spans="6:6">
      <c r="F159" s="99"/>
    </row>
    <row r="160" spans="6:6">
      <c r="F160" s="99"/>
    </row>
    <row r="161" spans="6:6">
      <c r="F161" s="99"/>
    </row>
    <row r="162" spans="6:6">
      <c r="F162" s="99"/>
    </row>
    <row r="163" spans="6:6">
      <c r="F163" s="99"/>
    </row>
    <row r="164" spans="6:6">
      <c r="F164" s="99"/>
    </row>
    <row r="165" spans="6:6">
      <c r="F165" s="99"/>
    </row>
    <row r="166" spans="6:6">
      <c r="F166" s="99"/>
    </row>
    <row r="167" spans="6:6">
      <c r="F167" s="99"/>
    </row>
    <row r="168" spans="6:6">
      <c r="F168" s="99"/>
    </row>
    <row r="169" spans="6:6">
      <c r="F169" s="99"/>
    </row>
    <row r="170" spans="6:6">
      <c r="F170" s="99"/>
    </row>
    <row r="171" spans="6:6">
      <c r="F171" s="99"/>
    </row>
    <row r="172" spans="6:6">
      <c r="F172" s="99"/>
    </row>
    <row r="173" spans="6:6">
      <c r="F173" s="99"/>
    </row>
    <row r="174" spans="6:6">
      <c r="F174" s="99"/>
    </row>
    <row r="175" spans="6:6">
      <c r="F175" s="99"/>
    </row>
    <row r="176" spans="6:6">
      <c r="F176" s="99"/>
    </row>
    <row r="177" spans="6:6">
      <c r="F177" s="99"/>
    </row>
    <row r="178" spans="6:6">
      <c r="F178" s="99"/>
    </row>
    <row r="179" spans="6:6">
      <c r="F179" s="99"/>
    </row>
    <row r="180" spans="6:6">
      <c r="F180" s="99"/>
    </row>
    <row r="181" spans="6:6">
      <c r="F181" s="99"/>
    </row>
    <row r="182" spans="6:6">
      <c r="F182" s="99"/>
    </row>
    <row r="183" spans="6:6">
      <c r="F183" s="99"/>
    </row>
    <row r="184" spans="6:6">
      <c r="F184" s="99"/>
    </row>
    <row r="185" spans="6:6">
      <c r="F185" s="99"/>
    </row>
    <row r="186" spans="6:6">
      <c r="F186" s="99"/>
    </row>
    <row r="187" spans="6:6">
      <c r="F187" s="99"/>
    </row>
    <row r="188" spans="6:6">
      <c r="F188" s="99"/>
    </row>
    <row r="189" spans="6:6">
      <c r="F189" s="99"/>
    </row>
    <row r="190" spans="6:6">
      <c r="F190" s="99"/>
    </row>
    <row r="191" spans="6:6">
      <c r="F191" s="99"/>
    </row>
    <row r="192" spans="6:6">
      <c r="F192" s="99"/>
    </row>
    <row r="193" spans="6:6">
      <c r="F193" s="99"/>
    </row>
    <row r="194" spans="6:6">
      <c r="F194" s="99"/>
    </row>
    <row r="195" spans="6:6">
      <c r="F195" s="99"/>
    </row>
    <row r="196" spans="6:6">
      <c r="F196" s="99"/>
    </row>
    <row r="197" spans="6:6">
      <c r="F197" s="99"/>
    </row>
    <row r="198" spans="6:6">
      <c r="F198" s="99"/>
    </row>
    <row r="199" spans="6:6">
      <c r="F199" s="99"/>
    </row>
    <row r="200" spans="6:6">
      <c r="F200" s="99"/>
    </row>
  </sheetData>
  <mergeCells count="8">
    <mergeCell ref="B22:E22"/>
    <mergeCell ref="F22:G22"/>
    <mergeCell ref="H22:J22"/>
    <mergeCell ref="B3:D3"/>
    <mergeCell ref="C4:D4"/>
    <mergeCell ref="C5:D5"/>
    <mergeCell ref="C10:F10"/>
    <mergeCell ref="G10:J10"/>
  </mergeCells>
  <hyperlinks>
    <hyperlink ref="B1" location="Contents!A1" display="Back to Contents" xr:uid="{00000000-0004-0000-13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2CC"/>
  </sheetPr>
  <dimension ref="A1:Z62"/>
  <sheetViews>
    <sheetView workbookViewId="0">
      <selection activeCell="E21" sqref="E21"/>
    </sheetView>
  </sheetViews>
  <sheetFormatPr defaultColWidth="8.7265625" defaultRowHeight="14"/>
  <cols>
    <col min="1" max="1" width="8.7265625" style="99" customWidth="1"/>
    <col min="2" max="2" width="55.7265625" style="99" customWidth="1"/>
    <col min="3" max="3" width="22.54296875" style="99" customWidth="1"/>
    <col min="4" max="6" width="20.7265625" style="99" customWidth="1"/>
    <col min="7" max="7" width="23.453125" style="99" customWidth="1"/>
    <col min="8" max="8" width="22.54296875" style="99" customWidth="1"/>
    <col min="9" max="11" width="20.7265625" style="99" customWidth="1"/>
    <col min="12" max="12" width="18.453125" style="99" customWidth="1"/>
    <col min="13" max="14" width="23.453125" style="99" customWidth="1"/>
    <col min="15" max="15" width="24.453125" style="99" customWidth="1"/>
    <col min="16" max="19" width="23.453125" style="99" customWidth="1"/>
    <col min="20" max="20" width="8.7265625" style="99" customWidth="1"/>
    <col min="21" max="16384" width="8.7265625" style="99"/>
  </cols>
  <sheetData>
    <row r="1" spans="1:26" s="13" customFormat="1">
      <c r="B1" s="26" t="s">
        <v>48</v>
      </c>
    </row>
    <row r="2" spans="1:26" ht="14.5" thickBot="1">
      <c r="A2" s="13"/>
      <c r="B2" s="13"/>
      <c r="C2" s="13"/>
      <c r="D2" s="13"/>
      <c r="E2" s="13"/>
      <c r="F2" s="13"/>
      <c r="G2" s="13"/>
      <c r="H2" s="13"/>
      <c r="I2" s="13"/>
      <c r="J2" s="13"/>
      <c r="K2" s="13"/>
      <c r="L2" s="13"/>
      <c r="M2" s="13"/>
      <c r="N2" s="13"/>
      <c r="O2" s="13"/>
      <c r="P2" s="13"/>
      <c r="Q2" s="13"/>
      <c r="R2" s="13"/>
      <c r="S2" s="13"/>
      <c r="T2" s="13"/>
      <c r="U2" s="13"/>
      <c r="V2" s="13"/>
      <c r="W2" s="13"/>
      <c r="X2" s="13"/>
      <c r="Y2" s="13"/>
      <c r="Z2" s="13"/>
    </row>
    <row r="3" spans="1:26" ht="18.5" thickBot="1">
      <c r="A3" s="13"/>
      <c r="B3" s="574" t="s">
        <v>474</v>
      </c>
      <c r="C3" s="574"/>
      <c r="D3" s="574"/>
      <c r="E3" s="13"/>
      <c r="F3" s="13"/>
      <c r="G3" s="13"/>
      <c r="H3" s="13"/>
      <c r="I3" s="13"/>
      <c r="J3" s="13"/>
      <c r="K3" s="13"/>
      <c r="L3" s="13"/>
      <c r="M3" s="13"/>
      <c r="N3" s="13"/>
      <c r="O3" s="13"/>
      <c r="P3" s="13"/>
      <c r="Q3" s="13"/>
      <c r="R3" s="13"/>
      <c r="S3" s="13"/>
      <c r="T3" s="13"/>
      <c r="U3" s="13"/>
      <c r="V3" s="13"/>
      <c r="W3" s="13"/>
      <c r="X3" s="13"/>
      <c r="Y3" s="13"/>
      <c r="Z3" s="13"/>
    </row>
    <row r="4" spans="1:26" ht="15" thickBot="1">
      <c r="A4" s="13"/>
      <c r="B4" s="196" t="s">
        <v>1</v>
      </c>
      <c r="C4" s="570" t="s">
        <v>2</v>
      </c>
      <c r="D4" s="570"/>
      <c r="E4" s="13"/>
      <c r="F4" s="13"/>
      <c r="G4" s="13"/>
      <c r="H4" s="13"/>
      <c r="I4" s="13"/>
      <c r="J4" s="13"/>
      <c r="K4" s="13"/>
      <c r="L4" s="13"/>
      <c r="M4" s="13"/>
      <c r="N4" s="13"/>
      <c r="O4" s="13"/>
      <c r="P4" s="13"/>
      <c r="Q4" s="13"/>
      <c r="R4" s="13"/>
      <c r="S4" s="13"/>
      <c r="T4" s="13"/>
      <c r="U4" s="13"/>
      <c r="V4" s="13"/>
      <c r="W4" s="13"/>
      <c r="X4" s="13"/>
      <c r="Y4" s="13"/>
      <c r="Z4" s="13"/>
    </row>
    <row r="5" spans="1:26" ht="14.5" thickBot="1">
      <c r="A5" s="13"/>
      <c r="B5" s="6" t="s">
        <v>3</v>
      </c>
      <c r="C5" s="578" t="str">
        <f>[1]Guidance!C5</f>
        <v>Chongqing Hankook Tire Co., Ltd.</v>
      </c>
      <c r="D5" s="578"/>
      <c r="E5" s="13"/>
      <c r="F5" s="13"/>
      <c r="G5" s="13"/>
      <c r="H5" s="13"/>
      <c r="I5" s="13"/>
      <c r="J5" s="13"/>
      <c r="K5" s="13"/>
      <c r="L5" s="13"/>
      <c r="M5" s="13"/>
      <c r="N5" s="13"/>
      <c r="O5" s="13"/>
      <c r="P5" s="13"/>
      <c r="Q5" s="13"/>
      <c r="R5" s="13"/>
      <c r="S5" s="13"/>
      <c r="T5" s="13"/>
      <c r="U5" s="13"/>
      <c r="V5" s="13"/>
      <c r="W5" s="13"/>
      <c r="X5" s="13"/>
      <c r="Y5" s="13"/>
      <c r="Z5" s="13"/>
    </row>
    <row r="6" spans="1:26">
      <c r="A6" s="13"/>
      <c r="B6" s="13"/>
      <c r="C6" s="13"/>
      <c r="D6" s="13"/>
      <c r="E6" s="13"/>
      <c r="F6" s="13"/>
      <c r="G6" s="13"/>
      <c r="H6" s="13"/>
      <c r="I6" s="13"/>
      <c r="J6" s="13"/>
      <c r="K6" s="13"/>
      <c r="L6" s="13"/>
      <c r="M6" s="13"/>
      <c r="N6" s="13"/>
      <c r="O6" s="13"/>
      <c r="P6" s="13"/>
      <c r="Q6" s="13"/>
      <c r="R6" s="13"/>
      <c r="S6" s="13"/>
      <c r="T6" s="13"/>
      <c r="U6" s="13"/>
      <c r="V6" s="13"/>
      <c r="W6" s="13"/>
      <c r="X6" s="13"/>
      <c r="Y6" s="13"/>
      <c r="Z6" s="13"/>
    </row>
    <row r="7" spans="1:26" ht="14.5">
      <c r="A7" s="13"/>
      <c r="B7" s="350" t="s">
        <v>475</v>
      </c>
      <c r="C7" s="167"/>
      <c r="D7" s="351"/>
      <c r="E7" s="22"/>
      <c r="F7" s="13"/>
      <c r="G7" s="13"/>
      <c r="H7" s="13"/>
      <c r="I7" s="13"/>
      <c r="J7" s="13"/>
      <c r="K7" s="13"/>
      <c r="L7" s="13"/>
      <c r="M7" s="13"/>
      <c r="N7" s="13"/>
      <c r="O7" s="13"/>
      <c r="P7" s="13"/>
      <c r="Q7" s="13"/>
      <c r="R7" s="13"/>
      <c r="S7" s="13"/>
      <c r="T7" s="13"/>
      <c r="U7" s="13"/>
      <c r="V7" s="13"/>
      <c r="W7" s="13"/>
      <c r="X7" s="13"/>
      <c r="Y7" s="13"/>
      <c r="Z7" s="13"/>
    </row>
    <row r="8" spans="1:26" ht="15" thickBot="1">
      <c r="A8" s="13"/>
      <c r="B8" s="13"/>
      <c r="C8" s="283"/>
      <c r="D8" s="352"/>
      <c r="E8" s="13"/>
      <c r="F8" s="13"/>
      <c r="G8" s="13"/>
      <c r="H8" s="13"/>
      <c r="I8" s="13"/>
      <c r="J8" s="13"/>
      <c r="K8" s="13"/>
      <c r="L8" s="13"/>
      <c r="M8" s="13"/>
      <c r="N8" s="13"/>
      <c r="O8" s="13"/>
      <c r="P8" s="13"/>
      <c r="Q8" s="13"/>
      <c r="R8" s="13"/>
      <c r="S8" s="13"/>
      <c r="T8" s="13"/>
      <c r="U8" s="13"/>
      <c r="V8" s="13"/>
      <c r="W8" s="13"/>
      <c r="X8" s="13"/>
      <c r="Y8" s="13"/>
      <c r="Z8" s="13"/>
    </row>
    <row r="9" spans="1:26" s="354" customFormat="1" ht="14.5" thickBot="1">
      <c r="A9" s="353"/>
      <c r="B9" s="27" t="s">
        <v>476</v>
      </c>
      <c r="C9" s="528">
        <v>2019</v>
      </c>
      <c r="D9" s="529">
        <v>2020</v>
      </c>
      <c r="E9" s="529">
        <v>2021</v>
      </c>
      <c r="F9" s="530" t="s">
        <v>373</v>
      </c>
      <c r="G9" s="353"/>
      <c r="H9" s="353"/>
      <c r="I9" s="353"/>
      <c r="J9" s="353"/>
      <c r="K9" s="353"/>
      <c r="L9" s="353"/>
      <c r="M9" s="353"/>
      <c r="N9" s="353"/>
      <c r="O9" s="353"/>
      <c r="P9" s="353"/>
      <c r="Q9" s="353"/>
      <c r="R9" s="353"/>
      <c r="S9" s="353"/>
      <c r="T9" s="353"/>
      <c r="U9" s="353"/>
      <c r="V9" s="353"/>
    </row>
    <row r="10" spans="1:26" ht="56.15" customHeight="1">
      <c r="A10" s="13"/>
      <c r="B10" s="355" t="s">
        <v>477</v>
      </c>
      <c r="C10" s="531" t="s">
        <v>583</v>
      </c>
      <c r="D10" s="531" t="s">
        <v>583</v>
      </c>
      <c r="E10" s="531" t="s">
        <v>583</v>
      </c>
      <c r="F10" s="531" t="s">
        <v>583</v>
      </c>
      <c r="G10" s="13"/>
      <c r="H10" s="13"/>
      <c r="I10" s="13"/>
      <c r="J10" s="13"/>
      <c r="K10" s="13"/>
      <c r="L10" s="13"/>
      <c r="M10" s="13"/>
      <c r="N10" s="13"/>
      <c r="O10" s="13"/>
      <c r="P10" s="13"/>
      <c r="Q10" s="13"/>
      <c r="R10" s="13"/>
      <c r="S10" s="13"/>
      <c r="T10" s="13"/>
      <c r="U10" s="13"/>
      <c r="V10" s="13"/>
    </row>
    <row r="11" spans="1:26" ht="56.15" customHeight="1">
      <c r="A11" s="13"/>
      <c r="B11" s="356" t="s">
        <v>478</v>
      </c>
      <c r="C11" s="531" t="s">
        <v>583</v>
      </c>
      <c r="D11" s="531" t="s">
        <v>583</v>
      </c>
      <c r="E11" s="531" t="s">
        <v>583</v>
      </c>
      <c r="F11" s="531" t="s">
        <v>583</v>
      </c>
      <c r="G11" s="13"/>
      <c r="H11" s="13"/>
      <c r="I11" s="13"/>
      <c r="J11" s="13"/>
      <c r="K11" s="13"/>
      <c r="L11" s="13"/>
      <c r="M11" s="13"/>
      <c r="N11" s="13"/>
      <c r="O11" s="13"/>
      <c r="P11" s="13"/>
      <c r="Q11" s="13"/>
      <c r="R11" s="13"/>
      <c r="S11" s="13"/>
      <c r="T11" s="13"/>
      <c r="U11" s="13"/>
      <c r="V11" s="13"/>
    </row>
    <row r="12" spans="1:26" ht="56.15" customHeight="1">
      <c r="A12" s="13"/>
      <c r="B12" s="356" t="s">
        <v>479</v>
      </c>
      <c r="C12" s="531" t="s">
        <v>583</v>
      </c>
      <c r="D12" s="531" t="s">
        <v>583</v>
      </c>
      <c r="E12" s="531" t="s">
        <v>583</v>
      </c>
      <c r="F12" s="531" t="s">
        <v>583</v>
      </c>
      <c r="G12" s="13"/>
      <c r="H12" s="13"/>
      <c r="I12" s="13"/>
      <c r="J12" s="13"/>
      <c r="K12" s="13"/>
      <c r="L12" s="13"/>
      <c r="M12" s="13"/>
      <c r="N12" s="13"/>
      <c r="O12" s="13"/>
      <c r="P12" s="13"/>
      <c r="Q12" s="13"/>
      <c r="R12" s="13"/>
      <c r="S12" s="13"/>
      <c r="T12" s="13"/>
      <c r="U12" s="13"/>
      <c r="V12" s="13"/>
    </row>
    <row r="13" spans="1:26" ht="56.15" customHeight="1" thickBot="1">
      <c r="A13" s="13"/>
      <c r="B13" s="357" t="s">
        <v>480</v>
      </c>
      <c r="C13" s="531" t="s">
        <v>583</v>
      </c>
      <c r="D13" s="531" t="s">
        <v>583</v>
      </c>
      <c r="E13" s="531" t="s">
        <v>583</v>
      </c>
      <c r="F13" s="531" t="s">
        <v>583</v>
      </c>
      <c r="G13" s="13"/>
      <c r="H13" s="13"/>
      <c r="I13" s="13"/>
      <c r="J13" s="13"/>
      <c r="K13" s="13"/>
      <c r="L13" s="13"/>
      <c r="M13" s="13"/>
      <c r="N13" s="13"/>
      <c r="O13" s="13"/>
      <c r="P13" s="13"/>
      <c r="Q13" s="13"/>
      <c r="R13" s="13"/>
      <c r="S13" s="13"/>
      <c r="T13" s="13"/>
      <c r="U13" s="13"/>
      <c r="V13" s="13"/>
    </row>
    <row r="14" spans="1:26">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row>
    <row r="15" spans="1:26">
      <c r="A15" s="13"/>
      <c r="B15" s="13"/>
      <c r="C15" s="13"/>
      <c r="D15" s="13" t="s">
        <v>481</v>
      </c>
      <c r="E15" s="13"/>
      <c r="F15" s="13"/>
      <c r="G15" s="13"/>
      <c r="H15" s="13"/>
      <c r="I15" s="13"/>
      <c r="J15" s="13"/>
      <c r="K15" s="13"/>
      <c r="L15" s="13"/>
      <c r="M15" s="13"/>
      <c r="N15" s="13"/>
      <c r="O15" s="13"/>
      <c r="P15" s="13"/>
      <c r="Q15" s="13"/>
      <c r="R15" s="13"/>
      <c r="S15" s="13"/>
      <c r="T15" s="13"/>
      <c r="U15" s="13"/>
      <c r="V15" s="13"/>
      <c r="W15" s="13"/>
      <c r="X15" s="13"/>
      <c r="Y15" s="13"/>
      <c r="Z15" s="13"/>
    </row>
    <row r="16" spans="1:26" ht="14.5">
      <c r="A16" s="13"/>
      <c r="B16" s="14" t="s">
        <v>482</v>
      </c>
      <c r="C16" s="239" t="e">
        <f>ROUND(C11,4)=ROUND('D2_-_Income_statement'!#REF!,4)</f>
        <v>#VALUE!</v>
      </c>
      <c r="D16" s="239" t="e">
        <f>ROUND(D11,4)=ROUND('D2_-_Income_statement'!#REF!,4)</f>
        <v>#VALUE!</v>
      </c>
      <c r="E16" s="239" t="e">
        <f>ROUND(E11,4)=ROUND('D2_-_Income_statement'!#REF!,4)</f>
        <v>#VALUE!</v>
      </c>
      <c r="F16" s="239" t="e">
        <f>ROUND(F11,4)=ROUND('D2_-_Income_statement'!#REF!,4)</f>
        <v>#VALUE!</v>
      </c>
      <c r="G16" s="13"/>
      <c r="H16" s="13"/>
      <c r="I16" s="13"/>
      <c r="J16" s="13"/>
      <c r="K16" s="13"/>
      <c r="L16" s="13"/>
      <c r="M16" s="13"/>
      <c r="N16" s="13"/>
      <c r="O16" s="13"/>
      <c r="P16" s="13"/>
      <c r="Q16" s="13"/>
      <c r="R16" s="13"/>
      <c r="S16" s="13"/>
      <c r="T16" s="13"/>
      <c r="U16" s="13"/>
      <c r="V16" s="13"/>
      <c r="W16" s="13"/>
      <c r="X16" s="13"/>
      <c r="Y16" s="13"/>
      <c r="Z16" s="13"/>
    </row>
    <row r="17" spans="1:26">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row>
    <row r="18" spans="1:26">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row>
    <row r="19" spans="1:26">
      <c r="A19" s="13"/>
      <c r="B19" s="13"/>
      <c r="C19" s="358"/>
      <c r="D19" s="358"/>
      <c r="E19" s="358"/>
      <c r="F19" s="358"/>
      <c r="G19" s="13"/>
      <c r="H19" s="13"/>
      <c r="I19" s="13"/>
      <c r="J19" s="13"/>
      <c r="K19" s="13"/>
      <c r="L19" s="13"/>
      <c r="M19" s="13"/>
      <c r="N19" s="13"/>
      <c r="O19" s="13"/>
      <c r="P19" s="13"/>
      <c r="Q19" s="13"/>
      <c r="R19" s="13"/>
      <c r="S19" s="13"/>
      <c r="T19" s="13"/>
      <c r="U19" s="13"/>
      <c r="V19" s="13"/>
      <c r="W19" s="13"/>
      <c r="X19" s="13"/>
      <c r="Y19" s="13"/>
      <c r="Z19" s="13"/>
    </row>
    <row r="20" spans="1:26">
      <c r="A20" s="13"/>
      <c r="B20" s="13"/>
      <c r="C20" s="358"/>
      <c r="D20" s="358"/>
      <c r="E20" s="358"/>
      <c r="F20" s="358"/>
      <c r="G20" s="13"/>
      <c r="H20" s="13"/>
      <c r="I20" s="13"/>
      <c r="J20" s="13"/>
      <c r="K20" s="13"/>
      <c r="L20" s="13"/>
      <c r="M20" s="13"/>
      <c r="N20" s="13"/>
      <c r="O20" s="13"/>
      <c r="P20" s="13"/>
      <c r="Q20" s="13"/>
      <c r="R20" s="13"/>
      <c r="S20" s="13"/>
      <c r="T20" s="13"/>
      <c r="U20" s="13"/>
      <c r="V20" s="13"/>
      <c r="W20" s="13"/>
      <c r="X20" s="13"/>
      <c r="Y20" s="13"/>
      <c r="Z20" s="13"/>
    </row>
    <row r="21" spans="1:26">
      <c r="A21" s="13"/>
      <c r="B21" s="13"/>
      <c r="C21" s="358"/>
      <c r="D21" s="358"/>
      <c r="E21" s="358"/>
      <c r="F21" s="358"/>
      <c r="G21" s="13"/>
      <c r="H21" s="13"/>
      <c r="I21" s="13"/>
      <c r="J21" s="13"/>
      <c r="K21" s="13"/>
      <c r="L21" s="13"/>
      <c r="M21" s="13"/>
      <c r="N21" s="13"/>
      <c r="O21" s="13"/>
      <c r="P21" s="13"/>
      <c r="Q21" s="13"/>
      <c r="R21" s="13"/>
      <c r="S21" s="13"/>
      <c r="T21" s="13"/>
      <c r="U21" s="13"/>
      <c r="V21" s="13"/>
      <c r="W21" s="13"/>
      <c r="X21" s="13"/>
      <c r="Y21" s="13"/>
      <c r="Z21" s="13"/>
    </row>
    <row r="22" spans="1:26">
      <c r="A22" s="13"/>
      <c r="B22" s="13"/>
      <c r="C22" s="358"/>
      <c r="D22" s="358"/>
      <c r="E22" s="358"/>
      <c r="F22" s="358"/>
      <c r="G22" s="13"/>
      <c r="H22" s="13"/>
      <c r="I22" s="13"/>
      <c r="J22" s="13"/>
      <c r="K22" s="13"/>
      <c r="L22" s="13"/>
      <c r="M22" s="13"/>
      <c r="N22" s="13"/>
      <c r="O22" s="13"/>
      <c r="P22" s="13"/>
      <c r="Q22" s="13"/>
      <c r="R22" s="13"/>
      <c r="S22" s="13"/>
      <c r="T22" s="13"/>
      <c r="U22" s="13"/>
      <c r="V22" s="13"/>
      <c r="W22" s="13"/>
      <c r="X22" s="13"/>
      <c r="Y22" s="13"/>
      <c r="Z22" s="13"/>
    </row>
    <row r="23" spans="1:26">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row>
    <row r="25" spans="1:26">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1:26">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row>
    <row r="31" spans="1:26">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c r="A36" s="13"/>
      <c r="B36" s="13"/>
      <c r="C36" s="13"/>
      <c r="D36" s="13"/>
      <c r="E36" s="13"/>
      <c r="F36" s="13"/>
      <c r="G36" s="13"/>
      <c r="H36" s="13"/>
      <c r="I36" s="13"/>
      <c r="J36" s="13"/>
      <c r="K36" s="13"/>
      <c r="L36" s="13"/>
      <c r="M36" s="359"/>
      <c r="N36" s="359"/>
      <c r="O36" s="359"/>
      <c r="P36" s="359"/>
      <c r="Q36" s="359"/>
      <c r="R36" s="359"/>
      <c r="S36" s="359"/>
      <c r="T36" s="13"/>
      <c r="U36" s="13"/>
      <c r="V36" s="13"/>
      <c r="W36" s="13"/>
      <c r="X36" s="13"/>
      <c r="Y36" s="13"/>
      <c r="Z36" s="13"/>
    </row>
    <row r="37" spans="1:26">
      <c r="A37" s="13"/>
      <c r="B37" s="13"/>
      <c r="C37" s="13"/>
      <c r="D37" s="13"/>
      <c r="E37" s="13"/>
      <c r="F37" s="13"/>
      <c r="G37" s="13"/>
      <c r="H37" s="13"/>
      <c r="I37" s="13"/>
      <c r="J37" s="13"/>
      <c r="K37" s="13"/>
      <c r="L37" s="13"/>
      <c r="M37" s="359"/>
      <c r="N37" s="359"/>
      <c r="O37" s="359"/>
      <c r="P37" s="359"/>
      <c r="Q37" s="359"/>
      <c r="R37" s="359"/>
      <c r="S37" s="359"/>
      <c r="T37" s="13"/>
      <c r="U37" s="13"/>
      <c r="V37" s="13"/>
      <c r="W37" s="13"/>
      <c r="X37" s="13"/>
      <c r="Y37" s="13"/>
      <c r="Z37" s="13"/>
    </row>
    <row r="38" spans="1:26">
      <c r="A38" s="13"/>
      <c r="B38" s="13"/>
      <c r="C38" s="13"/>
      <c r="D38" s="13"/>
      <c r="E38" s="13"/>
      <c r="F38" s="13"/>
      <c r="G38" s="13"/>
      <c r="H38" s="13"/>
      <c r="I38" s="13"/>
      <c r="J38" s="13"/>
      <c r="K38" s="13"/>
      <c r="L38" s="13"/>
      <c r="M38" s="359"/>
      <c r="N38" s="359"/>
      <c r="O38" s="359"/>
      <c r="P38" s="359"/>
      <c r="Q38" s="359"/>
      <c r="R38" s="359"/>
      <c r="S38" s="359"/>
      <c r="T38" s="13"/>
      <c r="U38" s="13"/>
      <c r="V38" s="13"/>
      <c r="W38" s="13"/>
      <c r="X38" s="13"/>
      <c r="Y38" s="13"/>
      <c r="Z38" s="13"/>
    </row>
    <row r="39" spans="1:26">
      <c r="A39" s="13"/>
      <c r="B39" s="13"/>
      <c r="C39" s="13"/>
      <c r="D39" s="13"/>
      <c r="E39" s="13"/>
      <c r="F39" s="13"/>
      <c r="G39" s="13"/>
      <c r="H39" s="13"/>
      <c r="I39" s="13"/>
      <c r="J39" s="13"/>
      <c r="K39" s="13"/>
      <c r="L39" s="13"/>
      <c r="M39" s="359"/>
      <c r="N39" s="359"/>
      <c r="O39" s="359"/>
      <c r="P39" s="359"/>
      <c r="Q39" s="359"/>
      <c r="R39" s="359"/>
      <c r="S39" s="359"/>
      <c r="T39" s="13"/>
      <c r="U39" s="13"/>
      <c r="V39" s="13"/>
      <c r="W39" s="13"/>
      <c r="X39" s="13"/>
      <c r="Y39" s="13"/>
      <c r="Z39" s="13"/>
    </row>
    <row r="40" spans="1:26">
      <c r="A40" s="13"/>
      <c r="B40" s="13"/>
      <c r="C40" s="13"/>
      <c r="D40" s="13"/>
      <c r="E40" s="13"/>
      <c r="F40" s="13"/>
      <c r="G40" s="13"/>
      <c r="H40" s="13"/>
      <c r="I40" s="13"/>
      <c r="J40" s="13"/>
      <c r="K40" s="13"/>
      <c r="L40" s="13"/>
      <c r="M40" s="359"/>
      <c r="N40" s="359"/>
      <c r="O40" s="359"/>
      <c r="P40" s="359"/>
      <c r="Q40" s="359"/>
      <c r="R40" s="359"/>
      <c r="S40" s="359"/>
      <c r="T40" s="13"/>
      <c r="U40" s="13"/>
      <c r="V40" s="13"/>
      <c r="W40" s="13"/>
      <c r="X40" s="13"/>
      <c r="Y40" s="13"/>
      <c r="Z40" s="13"/>
    </row>
    <row r="41" spans="1:26">
      <c r="A41" s="13"/>
      <c r="B41" s="13"/>
      <c r="C41" s="13"/>
      <c r="D41" s="13"/>
      <c r="E41" s="13"/>
      <c r="F41" s="13"/>
      <c r="G41" s="13"/>
      <c r="H41" s="13"/>
      <c r="I41" s="13"/>
      <c r="J41" s="13"/>
      <c r="K41" s="13"/>
      <c r="L41" s="13"/>
      <c r="M41" s="359"/>
      <c r="N41" s="359"/>
      <c r="O41" s="359"/>
      <c r="P41" s="359"/>
      <c r="Q41" s="359"/>
      <c r="R41" s="359"/>
      <c r="S41" s="359"/>
      <c r="T41" s="13"/>
      <c r="U41" s="13"/>
      <c r="V41" s="13"/>
      <c r="W41" s="13"/>
      <c r="X41" s="13"/>
      <c r="Y41" s="13"/>
      <c r="Z41" s="13"/>
    </row>
    <row r="42" spans="1:26">
      <c r="A42" s="13"/>
      <c r="B42" s="13"/>
      <c r="C42" s="13"/>
      <c r="D42" s="13"/>
      <c r="E42" s="13"/>
      <c r="F42" s="13"/>
      <c r="G42" s="13"/>
      <c r="H42" s="13"/>
      <c r="I42" s="13"/>
      <c r="J42" s="13"/>
      <c r="K42" s="13"/>
      <c r="L42" s="13"/>
      <c r="M42" s="359"/>
      <c r="N42" s="359"/>
      <c r="O42" s="359"/>
      <c r="P42" s="359"/>
      <c r="Q42" s="359"/>
      <c r="R42" s="359"/>
      <c r="S42" s="359"/>
      <c r="T42" s="13"/>
      <c r="U42" s="13"/>
      <c r="V42" s="13"/>
      <c r="W42" s="13"/>
      <c r="X42" s="13"/>
      <c r="Y42" s="13"/>
      <c r="Z42" s="13"/>
    </row>
    <row r="43" spans="1:26">
      <c r="A43" s="13"/>
      <c r="B43" s="13"/>
      <c r="C43" s="13"/>
      <c r="D43" s="13"/>
      <c r="E43" s="13"/>
      <c r="F43" s="13"/>
      <c r="G43" s="13"/>
      <c r="H43" s="13"/>
      <c r="I43" s="13"/>
      <c r="J43" s="13"/>
      <c r="K43" s="13"/>
      <c r="L43" s="13"/>
      <c r="M43" s="359"/>
      <c r="N43" s="359"/>
      <c r="O43" s="359"/>
      <c r="P43" s="359"/>
      <c r="Q43" s="359"/>
      <c r="R43" s="359"/>
      <c r="S43" s="359"/>
      <c r="T43" s="13"/>
      <c r="U43" s="13"/>
      <c r="V43" s="13"/>
      <c r="W43" s="13"/>
      <c r="X43" s="13"/>
      <c r="Y43" s="13"/>
      <c r="Z43" s="13"/>
    </row>
    <row r="44" spans="1:26">
      <c r="A44" s="13"/>
      <c r="B44" s="13"/>
      <c r="C44" s="13"/>
      <c r="D44" s="13"/>
      <c r="E44" s="13"/>
      <c r="F44" s="13"/>
      <c r="G44" s="13"/>
      <c r="H44" s="13"/>
      <c r="I44" s="13"/>
      <c r="J44" s="13"/>
      <c r="K44" s="13"/>
      <c r="L44" s="13"/>
      <c r="M44" s="359"/>
      <c r="N44" s="359"/>
      <c r="O44" s="359"/>
      <c r="P44" s="359"/>
      <c r="Q44" s="359"/>
      <c r="R44" s="359"/>
      <c r="S44" s="359"/>
      <c r="T44" s="13"/>
      <c r="U44" s="13"/>
      <c r="V44" s="13"/>
      <c r="W44" s="13"/>
      <c r="X44" s="13"/>
      <c r="Y44" s="13"/>
      <c r="Z44" s="13"/>
    </row>
    <row r="45" spans="1:26">
      <c r="A45" s="13"/>
      <c r="B45" s="13"/>
      <c r="C45" s="13"/>
      <c r="D45" s="13"/>
      <c r="E45" s="13"/>
      <c r="F45" s="13"/>
      <c r="G45" s="13"/>
      <c r="H45" s="13"/>
      <c r="I45" s="13"/>
      <c r="J45" s="13"/>
      <c r="K45" s="13"/>
      <c r="L45" s="13"/>
      <c r="M45" s="359"/>
      <c r="N45" s="359"/>
      <c r="O45" s="359"/>
      <c r="P45" s="359"/>
      <c r="Q45" s="359"/>
      <c r="R45" s="359"/>
      <c r="S45" s="359"/>
      <c r="T45" s="13"/>
      <c r="U45" s="13"/>
      <c r="V45" s="13"/>
      <c r="W45" s="13"/>
      <c r="X45" s="13"/>
      <c r="Y45" s="13"/>
      <c r="Z45" s="13"/>
    </row>
    <row r="46" spans="1:26">
      <c r="A46" s="13"/>
      <c r="B46" s="13"/>
      <c r="C46" s="13"/>
      <c r="D46" s="13"/>
      <c r="E46" s="13"/>
      <c r="F46" s="13"/>
      <c r="G46" s="13"/>
      <c r="H46" s="13"/>
      <c r="I46" s="13"/>
      <c r="J46" s="13"/>
      <c r="K46" s="13"/>
      <c r="L46" s="13"/>
      <c r="M46" s="359"/>
      <c r="N46" s="359"/>
      <c r="O46" s="359"/>
      <c r="P46" s="359"/>
      <c r="Q46" s="359"/>
      <c r="R46" s="359"/>
      <c r="S46" s="359"/>
      <c r="T46" s="13"/>
      <c r="U46" s="13"/>
      <c r="V46" s="13"/>
      <c r="W46" s="13"/>
      <c r="X46" s="13"/>
      <c r="Y46" s="13"/>
      <c r="Z46" s="13"/>
    </row>
    <row r="47" spans="1:26">
      <c r="A47" s="13"/>
      <c r="B47" s="13"/>
      <c r="C47" s="13"/>
      <c r="D47" s="13"/>
      <c r="E47" s="13"/>
      <c r="F47" s="13"/>
      <c r="G47" s="13"/>
      <c r="H47" s="13"/>
      <c r="I47" s="13"/>
      <c r="J47" s="13"/>
      <c r="K47" s="13"/>
      <c r="L47" s="13"/>
      <c r="M47" s="359"/>
      <c r="N47" s="359"/>
      <c r="O47" s="359"/>
      <c r="P47" s="359"/>
      <c r="Q47" s="359"/>
      <c r="R47" s="359"/>
      <c r="S47" s="359"/>
      <c r="T47" s="13"/>
      <c r="U47" s="13"/>
      <c r="V47" s="13"/>
      <c r="W47" s="13"/>
      <c r="X47" s="13"/>
      <c r="Y47" s="13"/>
      <c r="Z47" s="13"/>
    </row>
    <row r="48" spans="1:26">
      <c r="A48" s="13"/>
      <c r="B48" s="13"/>
      <c r="C48" s="13"/>
      <c r="D48" s="13"/>
      <c r="E48" s="13"/>
      <c r="F48" s="13"/>
      <c r="G48" s="13"/>
      <c r="H48" s="13"/>
      <c r="I48" s="13"/>
      <c r="J48" s="13"/>
      <c r="K48" s="13"/>
      <c r="L48" s="13"/>
      <c r="M48" s="359"/>
      <c r="N48" s="359"/>
      <c r="O48" s="359"/>
      <c r="P48" s="359"/>
      <c r="Q48" s="359"/>
      <c r="R48" s="359"/>
      <c r="S48" s="359"/>
      <c r="T48" s="13"/>
      <c r="U48" s="13"/>
      <c r="V48" s="13"/>
      <c r="W48" s="13"/>
      <c r="X48" s="13"/>
      <c r="Y48" s="13"/>
      <c r="Z48" s="13"/>
    </row>
    <row r="49" spans="1:26">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c r="B62" s="13"/>
      <c r="C62" s="13"/>
      <c r="D62" s="13"/>
      <c r="E62" s="13"/>
      <c r="F62" s="13"/>
    </row>
  </sheetData>
  <mergeCells count="3">
    <mergeCell ref="B3:D3"/>
    <mergeCell ref="C4:D4"/>
    <mergeCell ref="C5:D5"/>
  </mergeCells>
  <hyperlinks>
    <hyperlink ref="B1" location="Contents!A1" display="Back to Contents" xr:uid="{00000000-0004-0000-14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F2CC"/>
  </sheetPr>
  <dimension ref="A1:CH75"/>
  <sheetViews>
    <sheetView workbookViewId="0">
      <selection activeCell="B14" sqref="B14"/>
    </sheetView>
  </sheetViews>
  <sheetFormatPr defaultColWidth="8.7265625" defaultRowHeight="14"/>
  <cols>
    <col min="1" max="1" width="8.7265625" style="2" customWidth="1"/>
    <col min="2" max="2" width="53.453125" style="2" customWidth="1"/>
    <col min="3" max="3" width="16.453125" style="2" bestFit="1" customWidth="1"/>
    <col min="4" max="4" width="16.1796875" style="2" customWidth="1"/>
    <col min="5" max="29" width="21.26953125" style="2" customWidth="1"/>
    <col min="30" max="30" width="10.54296875" style="2" customWidth="1"/>
    <col min="31" max="31" width="12.81640625" style="2" customWidth="1"/>
    <col min="32" max="33" width="8.7265625" style="2" customWidth="1"/>
    <col min="34" max="34" width="11.54296875" style="2" customWidth="1"/>
    <col min="35" max="35" width="8.7265625" style="2" customWidth="1"/>
    <col min="36" max="16384" width="8.7265625" style="2"/>
  </cols>
  <sheetData>
    <row r="1" spans="1:80" s="1" customFormat="1" ht="15" customHeight="1">
      <c r="B1" s="26" t="s">
        <v>48</v>
      </c>
    </row>
    <row r="2" spans="1:80" customFormat="1"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2"/>
      <c r="BX2" s="2"/>
      <c r="BY2" s="2"/>
      <c r="BZ2" s="2"/>
      <c r="CA2" s="2"/>
      <c r="CB2" s="2"/>
    </row>
    <row r="3" spans="1:80" customFormat="1" ht="20.149999999999999" customHeight="1" thickBot="1">
      <c r="A3" s="1"/>
      <c r="B3" s="574" t="s">
        <v>483</v>
      </c>
      <c r="C3" s="574"/>
      <c r="D3" s="574"/>
      <c r="E3" s="574"/>
      <c r="F3" s="574"/>
      <c r="G3" s="360"/>
      <c r="H3" s="360"/>
      <c r="I3" s="579" t="s">
        <v>358</v>
      </c>
      <c r="J3" s="579"/>
      <c r="K3" s="1"/>
      <c r="L3" s="360"/>
      <c r="M3" s="360"/>
      <c r="N3" s="360"/>
      <c r="O3" s="360"/>
      <c r="P3" s="360"/>
      <c r="Q3" s="360"/>
      <c r="R3" s="360"/>
      <c r="S3" s="360"/>
      <c r="T3" s="360"/>
      <c r="U3" s="360"/>
      <c r="V3" s="360"/>
      <c r="W3" s="360"/>
      <c r="X3" s="360"/>
      <c r="Y3" s="360"/>
      <c r="Z3" s="360"/>
      <c r="AA3" s="360"/>
      <c r="AB3" s="360"/>
      <c r="AC3" s="1"/>
      <c r="AD3" s="2"/>
      <c r="AE3" s="2"/>
      <c r="AF3" s="2"/>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2"/>
      <c r="BX3" s="2"/>
      <c r="BY3" s="2"/>
      <c r="BZ3" s="2"/>
      <c r="CA3" s="2"/>
      <c r="CB3" s="2"/>
    </row>
    <row r="4" spans="1:80" customFormat="1" ht="14.25" customHeight="1" thickBot="1">
      <c r="A4" s="1"/>
      <c r="B4" s="196" t="s">
        <v>1</v>
      </c>
      <c r="C4" s="570" t="s">
        <v>2</v>
      </c>
      <c r="D4" s="570"/>
      <c r="E4" s="570"/>
      <c r="F4" s="570"/>
      <c r="G4" s="361"/>
      <c r="H4" s="361"/>
      <c r="I4" s="608" t="s">
        <v>7</v>
      </c>
      <c r="J4" s="608"/>
      <c r="K4" s="1"/>
      <c r="L4" s="361"/>
      <c r="M4" s="361"/>
      <c r="N4" s="361"/>
      <c r="O4" s="361"/>
      <c r="P4" s="361"/>
      <c r="Q4" s="361"/>
      <c r="R4" s="361"/>
      <c r="S4" s="361"/>
      <c r="T4" s="361"/>
      <c r="U4" s="361"/>
      <c r="V4" s="361"/>
      <c r="W4" s="361"/>
      <c r="X4" s="361"/>
      <c r="Y4" s="361"/>
      <c r="Z4" s="361"/>
      <c r="AA4" s="361"/>
      <c r="AB4" s="361"/>
      <c r="AC4" s="1"/>
      <c r="AD4" s="2"/>
      <c r="AE4" s="2"/>
      <c r="AF4" s="2"/>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2"/>
      <c r="BX4" s="2"/>
      <c r="BY4" s="2"/>
      <c r="BZ4" s="2"/>
      <c r="CA4" s="2"/>
      <c r="CB4" s="2"/>
    </row>
    <row r="5" spans="1:80" customFormat="1" ht="15.65" customHeight="1" thickBot="1">
      <c r="A5" s="1"/>
      <c r="B5" s="6" t="s">
        <v>3</v>
      </c>
      <c r="C5" s="578" t="str">
        <f>[1]Guidance!C5</f>
        <v>Chongqing Hankook Tire Co., Ltd.</v>
      </c>
      <c r="D5" s="578"/>
      <c r="E5" s="578"/>
      <c r="F5" s="578"/>
      <c r="G5" s="362"/>
      <c r="H5" s="362"/>
      <c r="I5" s="362"/>
      <c r="J5" s="362"/>
      <c r="K5" s="362"/>
      <c r="L5" s="362"/>
      <c r="M5" s="362"/>
      <c r="N5" s="362"/>
      <c r="O5" s="362"/>
      <c r="P5" s="362"/>
      <c r="Q5" s="362"/>
      <c r="R5" s="362"/>
      <c r="S5" s="362"/>
      <c r="T5" s="362"/>
      <c r="U5" s="362"/>
      <c r="V5" s="362"/>
      <c r="W5" s="362"/>
      <c r="X5" s="362"/>
      <c r="Y5" s="362"/>
      <c r="Z5" s="362"/>
      <c r="AA5" s="362"/>
      <c r="AB5" s="362"/>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2"/>
      <c r="BX5" s="2"/>
      <c r="BY5" s="2"/>
      <c r="BZ5" s="2"/>
      <c r="CA5" s="2"/>
      <c r="CB5" s="2"/>
    </row>
    <row r="6" spans="1:80" customFormat="1" ht="14.5">
      <c r="A6" s="1"/>
      <c r="B6" s="1"/>
      <c r="C6" s="1"/>
      <c r="D6" s="1"/>
      <c r="E6" s="1"/>
      <c r="F6" s="1"/>
      <c r="G6" s="1"/>
      <c r="H6" s="1"/>
      <c r="I6" s="1"/>
      <c r="J6" s="1"/>
      <c r="K6" s="1"/>
      <c r="L6" s="1"/>
      <c r="M6" s="1"/>
      <c r="N6" s="1"/>
      <c r="O6" s="1"/>
      <c r="P6" s="1"/>
      <c r="Q6" s="1"/>
      <c r="R6" s="1"/>
      <c r="S6" s="1"/>
      <c r="T6" s="1"/>
      <c r="U6" s="1"/>
      <c r="V6" s="1"/>
      <c r="W6" s="1"/>
      <c r="X6" s="1"/>
      <c r="Y6" s="1"/>
      <c r="Z6" s="1"/>
      <c r="AA6" s="1"/>
      <c r="AB6" s="1"/>
      <c r="AC6" s="92"/>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2"/>
      <c r="BX6" s="2"/>
      <c r="BY6" s="2"/>
      <c r="BZ6" s="2"/>
      <c r="CA6" s="2"/>
      <c r="CB6" s="2"/>
    </row>
    <row r="7" spans="1:80" customFormat="1" ht="14.5">
      <c r="A7" s="1"/>
      <c r="B7" s="363" t="s">
        <v>484</v>
      </c>
      <c r="C7" s="364"/>
      <c r="D7" s="364"/>
      <c r="E7" s="364"/>
      <c r="F7" s="364"/>
      <c r="G7" s="364"/>
      <c r="H7" s="364"/>
      <c r="I7" s="364"/>
      <c r="J7" s="364"/>
      <c r="K7" s="365"/>
      <c r="L7" s="2"/>
      <c r="M7" s="2"/>
      <c r="N7" s="2"/>
      <c r="O7" s="2"/>
      <c r="P7" s="2"/>
      <c r="Q7" s="2"/>
      <c r="R7" s="2"/>
      <c r="S7" s="2"/>
      <c r="T7" s="2"/>
      <c r="U7" s="2"/>
      <c r="V7" s="2"/>
      <c r="W7" s="2"/>
      <c r="X7" s="2"/>
      <c r="Y7" s="2"/>
      <c r="Z7" s="2"/>
      <c r="AA7" s="2"/>
      <c r="AB7" s="2"/>
      <c r="AC7" s="2"/>
      <c r="AD7" s="2"/>
      <c r="AE7" s="2"/>
      <c r="AF7" s="2"/>
      <c r="AG7" s="2"/>
      <c r="AH7" s="2"/>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2"/>
      <c r="BX7" s="2"/>
      <c r="BY7" s="2"/>
      <c r="BZ7" s="2"/>
      <c r="CA7" s="2"/>
      <c r="CB7" s="2"/>
    </row>
    <row r="8" spans="1:80" customFormat="1" ht="16.149999999999999" customHeight="1">
      <c r="A8" s="1"/>
      <c r="B8" s="366" t="s">
        <v>485</v>
      </c>
      <c r="C8" s="96"/>
      <c r="D8" s="97"/>
      <c r="E8" s="97"/>
      <c r="F8" s="97"/>
      <c r="G8" s="97"/>
      <c r="H8" s="97"/>
      <c r="I8" s="97"/>
      <c r="J8" s="97"/>
      <c r="K8" s="98"/>
      <c r="L8" s="22"/>
      <c r="M8" s="22"/>
      <c r="N8" s="22"/>
      <c r="O8" s="22"/>
      <c r="P8" s="22"/>
      <c r="Q8" s="22"/>
      <c r="R8" s="22"/>
      <c r="S8" s="22"/>
      <c r="T8" s="22"/>
      <c r="U8" s="22"/>
      <c r="V8" s="22"/>
      <c r="W8" s="22"/>
      <c r="X8" s="22"/>
      <c r="Y8" s="22"/>
      <c r="Z8" s="22"/>
      <c r="AA8" s="22"/>
      <c r="AB8" s="22"/>
      <c r="AC8" s="22"/>
      <c r="AD8" s="22"/>
      <c r="AE8" s="22"/>
      <c r="AF8" s="22"/>
      <c r="AG8" s="22"/>
      <c r="AH8" s="22"/>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2"/>
      <c r="BX8" s="2"/>
      <c r="BY8" s="2"/>
      <c r="BZ8" s="2"/>
      <c r="CA8" s="2"/>
      <c r="CB8" s="2"/>
    </row>
    <row r="9" spans="1:80" customFormat="1" ht="14.5">
      <c r="A9" s="1"/>
      <c r="B9" s="367" t="s">
        <v>486</v>
      </c>
      <c r="C9" s="368"/>
      <c r="D9" s="368"/>
      <c r="E9" s="368"/>
      <c r="F9" s="368"/>
      <c r="G9" s="368"/>
      <c r="H9" s="368"/>
      <c r="I9" s="368"/>
      <c r="J9" s="368"/>
      <c r="K9" s="369"/>
      <c r="L9" s="2"/>
      <c r="M9" s="2"/>
      <c r="N9" s="2"/>
      <c r="O9" s="2"/>
      <c r="P9" s="2"/>
      <c r="Q9" s="2"/>
      <c r="R9" s="2"/>
      <c r="S9" s="2"/>
      <c r="T9" s="2"/>
      <c r="U9" s="2"/>
      <c r="V9" s="2"/>
      <c r="W9" s="2"/>
      <c r="X9" s="2"/>
      <c r="Y9" s="2"/>
      <c r="Z9" s="2"/>
      <c r="AA9" s="2"/>
      <c r="AB9" s="2"/>
      <c r="AC9" s="2"/>
      <c r="AD9" s="2"/>
      <c r="AE9" s="2"/>
      <c r="AF9" s="2"/>
      <c r="AG9" s="2"/>
      <c r="AH9" s="2"/>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2"/>
      <c r="BX9" s="2"/>
      <c r="BY9" s="2"/>
      <c r="BZ9" s="2"/>
      <c r="CA9" s="2"/>
      <c r="CB9" s="2"/>
    </row>
    <row r="10" spans="1:80" customFormat="1" ht="14.5">
      <c r="A10" s="1"/>
      <c r="B10" s="367" t="s">
        <v>487</v>
      </c>
      <c r="C10" s="370"/>
      <c r="D10" s="368"/>
      <c r="E10" s="368"/>
      <c r="F10" s="368"/>
      <c r="G10" s="368"/>
      <c r="H10" s="368"/>
      <c r="I10" s="368"/>
      <c r="J10" s="368"/>
      <c r="K10" s="369"/>
      <c r="L10" s="2"/>
      <c r="M10" s="2"/>
      <c r="N10" s="2"/>
      <c r="O10" s="2"/>
      <c r="P10" s="2"/>
      <c r="Q10" s="2"/>
      <c r="R10" s="2"/>
      <c r="S10" s="2"/>
      <c r="T10" s="2"/>
      <c r="U10" s="2"/>
      <c r="V10" s="2"/>
      <c r="W10" s="2"/>
      <c r="X10" s="2"/>
      <c r="Y10" s="2"/>
      <c r="Z10" s="2"/>
      <c r="AA10" s="2"/>
      <c r="AB10" s="2"/>
      <c r="AC10" s="2"/>
      <c r="AD10" s="2"/>
      <c r="AE10" s="2"/>
      <c r="AF10" s="2"/>
      <c r="AG10" s="2"/>
      <c r="AH10" s="2"/>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2"/>
      <c r="BX10" s="2"/>
      <c r="BY10" s="2"/>
      <c r="BZ10" s="2"/>
      <c r="CA10" s="2"/>
      <c r="CB10" s="2"/>
    </row>
    <row r="11" spans="1:80" customFormat="1" ht="14.5">
      <c r="A11" s="1"/>
      <c r="B11" s="367" t="s">
        <v>488</v>
      </c>
      <c r="C11" s="370"/>
      <c r="D11" s="368"/>
      <c r="E11" s="368"/>
      <c r="F11" s="368"/>
      <c r="G11" s="368"/>
      <c r="H11" s="368"/>
      <c r="I11" s="368"/>
      <c r="J11" s="368"/>
      <c r="K11" s="369"/>
      <c r="L11" s="2"/>
      <c r="M11" s="2"/>
      <c r="N11" s="2"/>
      <c r="O11" s="2"/>
      <c r="P11" s="2"/>
      <c r="Q11" s="2"/>
      <c r="R11" s="2"/>
      <c r="S11" s="2"/>
      <c r="T11" s="2"/>
      <c r="U11" s="2"/>
      <c r="V11" s="2"/>
      <c r="W11" s="2"/>
      <c r="X11" s="2"/>
      <c r="Y11" s="2"/>
      <c r="Z11" s="2"/>
      <c r="AA11" s="2"/>
      <c r="AB11" s="2"/>
      <c r="AC11" s="2"/>
      <c r="AD11" s="2"/>
      <c r="AE11" s="2"/>
      <c r="AF11" s="2"/>
      <c r="AG11" s="2"/>
      <c r="AH11" s="2"/>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2"/>
      <c r="BX11" s="2"/>
      <c r="BY11" s="2"/>
      <c r="BZ11" s="2"/>
      <c r="CA11" s="2"/>
      <c r="CB11" s="2"/>
    </row>
    <row r="12" spans="1:80" customFormat="1" ht="14.5">
      <c r="A12" s="1"/>
      <c r="B12" s="367" t="s">
        <v>489</v>
      </c>
      <c r="C12" s="371"/>
      <c r="D12" s="371"/>
      <c r="E12" s="371"/>
      <c r="F12" s="368"/>
      <c r="G12" s="368"/>
      <c r="H12" s="368"/>
      <c r="I12" s="368"/>
      <c r="J12" s="368"/>
      <c r="K12" s="369"/>
      <c r="L12" s="2"/>
      <c r="M12" s="2"/>
      <c r="N12" s="2"/>
      <c r="O12" s="2"/>
      <c r="P12" s="2"/>
      <c r="Q12" s="2"/>
      <c r="R12" s="2"/>
      <c r="S12" s="2"/>
      <c r="T12" s="2"/>
      <c r="U12" s="2"/>
      <c r="V12" s="2"/>
      <c r="W12" s="2"/>
      <c r="X12" s="2"/>
      <c r="Y12" s="2"/>
      <c r="Z12" s="2"/>
      <c r="AA12" s="2"/>
      <c r="AB12" s="2"/>
      <c r="AC12" s="2"/>
      <c r="AD12" s="2"/>
      <c r="AE12" s="2"/>
      <c r="AF12" s="2"/>
      <c r="AG12" s="2"/>
      <c r="AH12" s="2"/>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2"/>
      <c r="BX12" s="2"/>
      <c r="BY12" s="2"/>
      <c r="BZ12" s="2"/>
      <c r="CA12" s="2"/>
      <c r="CB12" s="2"/>
    </row>
    <row r="13" spans="1:80" customFormat="1" ht="14.5">
      <c r="A13" s="1"/>
      <c r="B13" s="372" t="s">
        <v>490</v>
      </c>
      <c r="C13" s="373"/>
      <c r="D13" s="374"/>
      <c r="E13" s="374"/>
      <c r="F13" s="374"/>
      <c r="G13" s="374"/>
      <c r="H13" s="374"/>
      <c r="I13" s="374"/>
      <c r="J13" s="374"/>
      <c r="K13" s="375"/>
      <c r="L13" s="2"/>
      <c r="M13" s="2"/>
      <c r="N13" s="2"/>
      <c r="O13" s="2"/>
      <c r="P13" s="2"/>
      <c r="Q13" s="2"/>
      <c r="R13" s="2"/>
      <c r="S13" s="2"/>
      <c r="T13" s="2"/>
      <c r="U13" s="2"/>
      <c r="V13" s="2"/>
      <c r="W13" s="2"/>
      <c r="X13" s="2"/>
      <c r="Y13" s="2"/>
      <c r="Z13" s="2"/>
      <c r="AA13" s="2"/>
      <c r="AB13" s="2"/>
      <c r="AC13" s="2"/>
      <c r="AD13" s="2"/>
      <c r="AE13" s="2"/>
      <c r="AF13" s="2"/>
      <c r="AG13" s="2"/>
      <c r="AH13" s="2"/>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2"/>
      <c r="BX13" s="2"/>
      <c r="BY13" s="2"/>
      <c r="BZ13" s="2"/>
      <c r="CA13" s="2"/>
      <c r="CB13" s="2"/>
    </row>
    <row r="14" spans="1:80" customFormat="1" ht="14.5">
      <c r="A14" s="1"/>
      <c r="B14" s="506" t="s">
        <v>583</v>
      </c>
      <c r="C14" s="1"/>
      <c r="D14" s="1"/>
      <c r="E14" s="1"/>
      <c r="F14" s="1"/>
      <c r="G14" s="1"/>
      <c r="H14" s="1"/>
      <c r="I14" s="1"/>
      <c r="J14" s="1"/>
      <c r="K14" s="1"/>
      <c r="L14" s="1"/>
      <c r="M14" s="1"/>
      <c r="N14" s="1"/>
      <c r="O14" s="1"/>
      <c r="P14" s="1"/>
      <c r="Q14" s="1"/>
      <c r="R14" s="1"/>
      <c r="S14" s="1"/>
      <c r="T14" s="1"/>
      <c r="U14" s="1"/>
      <c r="V14" s="1"/>
      <c r="W14" s="1"/>
      <c r="X14" s="1"/>
      <c r="Y14" s="1"/>
      <c r="Z14" s="1"/>
      <c r="AA14" s="1"/>
      <c r="AB14" s="1"/>
      <c r="AC14" s="92"/>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2"/>
      <c r="BX14" s="2"/>
      <c r="BY14" s="2"/>
      <c r="BZ14" s="2"/>
      <c r="CA14" s="2"/>
      <c r="CB14" s="2"/>
    </row>
    <row r="15" spans="1:80" customFormat="1" ht="14.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row>
    <row r="16" spans="1:80" customFormat="1" ht="14.5">
      <c r="A16" s="1"/>
      <c r="B16" s="15" t="s">
        <v>499</v>
      </c>
      <c r="C16" s="382" t="e">
        <f>ROUND(#REF!,)=ROUND('D4_-_Upwards_cost'!C21,)</f>
        <v>#REF!</v>
      </c>
      <c r="D16" s="382" t="e">
        <f>ROUND(#REF!,)=ROUND('D6_-_Stocks'!F20,)</f>
        <v>#REF!</v>
      </c>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row>
    <row r="17" spans="1:74" customFormat="1" ht="14.5">
      <c r="A17" s="1"/>
      <c r="B17" s="15" t="s">
        <v>500</v>
      </c>
      <c r="C17" s="382" t="e">
        <f>ROUND(#REF!,)=ROUND('D4_-_Upwards_cost'!D21,)</f>
        <v>#REF!</v>
      </c>
      <c r="D17" s="382" t="e">
        <f>ROUND(#REF!,)=ROUND('D6_-_Stocks'!F12,)</f>
        <v>#REF!</v>
      </c>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row>
    <row r="18" spans="1:74" customFormat="1" ht="14.5">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row>
    <row r="19" spans="1:74" customFormat="1" ht="14.5">
      <c r="A19" s="1"/>
      <c r="B19" s="15" t="s">
        <v>399</v>
      </c>
      <c r="C19" s="383"/>
      <c r="D19" s="1"/>
      <c r="E19" s="383"/>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row>
    <row r="20" spans="1:74" customFormat="1" ht="14.5">
      <c r="A20" s="1"/>
      <c r="B20" s="1"/>
      <c r="C20" s="383"/>
      <c r="D20" s="1"/>
      <c r="E20" s="383"/>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row>
    <row r="21" spans="1:74" customFormat="1" ht="14.5">
      <c r="A21" s="1"/>
      <c r="B21" s="1"/>
      <c r="C21" s="383"/>
      <c r="D21" s="1"/>
      <c r="E21" s="383"/>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row>
    <row r="22" spans="1:74" customFormat="1" ht="14.5">
      <c r="A22" s="1"/>
      <c r="B22" s="1"/>
      <c r="C22" s="383"/>
      <c r="D22" s="1"/>
      <c r="E22" s="383"/>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row>
    <row r="23" spans="1:74" customFormat="1" ht="14.5">
      <c r="A23" s="1"/>
      <c r="B23" s="1"/>
      <c r="C23" s="383"/>
      <c r="D23" s="1"/>
      <c r="E23" s="383"/>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row>
    <row r="24" spans="1:74" customFormat="1" ht="14.5">
      <c r="A24" s="1"/>
      <c r="B24" s="1"/>
      <c r="C24" s="383"/>
      <c r="D24" s="1"/>
      <c r="E24" s="383"/>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row>
    <row r="25" spans="1:74" customFormat="1" ht="14.5">
      <c r="A25" s="1"/>
      <c r="B25" s="1"/>
      <c r="C25" s="383"/>
      <c r="D25" s="1"/>
      <c r="E25" s="383"/>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row>
    <row r="26" spans="1:74" customFormat="1" ht="14.5">
      <c r="A26" s="1"/>
      <c r="B26" s="1"/>
      <c r="C26" s="383"/>
      <c r="D26" s="1"/>
      <c r="E26" s="383"/>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row>
    <row r="27" spans="1:74" customFormat="1" ht="14.5">
      <c r="A27" s="1"/>
      <c r="B27" s="1"/>
      <c r="C27" s="383"/>
      <c r="D27" s="1"/>
      <c r="E27" s="383"/>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row>
    <row r="28" spans="1:74" customFormat="1" ht="14.5">
      <c r="A28" s="1"/>
      <c r="B28" s="1"/>
      <c r="C28" s="383"/>
      <c r="D28" s="1"/>
      <c r="E28" s="383"/>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row>
    <row r="29" spans="1:74" customFormat="1" ht="14.5">
      <c r="A29" s="1"/>
      <c r="B29" s="1"/>
      <c r="C29" s="383"/>
      <c r="D29" s="1"/>
      <c r="E29" s="383"/>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row>
    <row r="30" spans="1:74" customFormat="1" ht="14.5">
      <c r="A30" s="1"/>
      <c r="B30" s="1"/>
      <c r="C30" s="383"/>
      <c r="D30" s="1"/>
      <c r="E30" s="383"/>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row>
    <row r="31" spans="1:74" customFormat="1" ht="14.5">
      <c r="A31" s="1"/>
      <c r="B31" s="1"/>
      <c r="C31" s="383"/>
      <c r="D31" s="1"/>
      <c r="E31" s="383"/>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row>
    <row r="32" spans="1:74" customFormat="1" ht="14.5">
      <c r="A32" s="1"/>
      <c r="B32" s="1"/>
      <c r="C32" s="383"/>
      <c r="D32" s="1"/>
      <c r="E32" s="383"/>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row>
    <row r="33" spans="1:74" customFormat="1" ht="14.5">
      <c r="A33" s="1"/>
      <c r="B33" s="1"/>
      <c r="C33" s="383"/>
      <c r="D33" s="1"/>
      <c r="E33" s="383"/>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row>
    <row r="34" spans="1:74" customFormat="1" ht="14.5">
      <c r="A34" s="1"/>
      <c r="B34" s="1"/>
      <c r="C34" s="383"/>
      <c r="D34" s="1"/>
      <c r="E34" s="383"/>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row>
    <row r="35" spans="1:74" customFormat="1" ht="14.5">
      <c r="A35" s="1"/>
      <c r="B35" s="1"/>
      <c r="C35" s="383"/>
      <c r="D35" s="1"/>
      <c r="E35" s="383"/>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row>
    <row r="36" spans="1:74" customFormat="1" ht="14.5">
      <c r="A36" s="1"/>
      <c r="B36" s="1"/>
      <c r="C36" s="383"/>
      <c r="D36" s="1"/>
      <c r="E36" s="383"/>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row>
    <row r="37" spans="1:74" customFormat="1" ht="14.5">
      <c r="A37" s="1"/>
      <c r="B37" s="1"/>
      <c r="C37" s="383"/>
      <c r="D37" s="1"/>
      <c r="E37" s="383"/>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row>
    <row r="38" spans="1:74" customFormat="1" ht="14.5">
      <c r="A38" s="1"/>
      <c r="B38" s="1"/>
      <c r="C38" s="383"/>
      <c r="D38" s="1"/>
      <c r="E38" s="383"/>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row>
    <row r="39" spans="1:74" customFormat="1" ht="14.5">
      <c r="A39" s="1"/>
      <c r="B39" s="1"/>
      <c r="C39" s="383"/>
      <c r="D39" s="1"/>
      <c r="E39" s="383"/>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row>
    <row r="40" spans="1:74" customFormat="1" ht="14.5">
      <c r="A40" s="1"/>
      <c r="B40" s="1"/>
      <c r="C40" s="383"/>
      <c r="D40" s="1"/>
      <c r="E40" s="383"/>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row>
    <row r="41" spans="1:74" customFormat="1" ht="14.5">
      <c r="A41" s="1"/>
      <c r="B41" s="1"/>
      <c r="C41" s="383"/>
      <c r="D41" s="1"/>
      <c r="E41" s="383"/>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row>
    <row r="42" spans="1:74" customFormat="1" ht="14.5">
      <c r="A42" s="1"/>
      <c r="B42" s="1"/>
      <c r="C42" s="383"/>
      <c r="D42" s="1"/>
      <c r="E42" s="383"/>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row>
    <row r="43" spans="1:74" customFormat="1" ht="14.5">
      <c r="A43" s="1"/>
      <c r="B43" s="1"/>
      <c r="C43" s="1"/>
      <c r="D43" s="1"/>
      <c r="E43" s="383"/>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row>
    <row r="44" spans="1:74" customFormat="1" ht="14.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row>
    <row r="45" spans="1:74" customFormat="1" ht="1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row>
    <row r="46" spans="1:74" customFormat="1" ht="14.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row>
    <row r="47" spans="1:74" customFormat="1" ht="14.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row>
    <row r="48" spans="1:74" customFormat="1" ht="14.5">
      <c r="A48" s="1"/>
      <c r="B48" s="1"/>
      <c r="C48" s="1"/>
      <c r="D48" s="1"/>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row>
    <row r="49" spans="1:86" customFormat="1" ht="14.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row>
    <row r="50" spans="1:86" customFormat="1" ht="14.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row>
    <row r="51" spans="1:86" customFormat="1" ht="14.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row>
    <row r="52" spans="1:86" customFormat="1" ht="14.5">
      <c r="A52" s="2"/>
      <c r="B52" s="2"/>
      <c r="C52" s="2"/>
      <c r="D52" s="1"/>
      <c r="E52" s="383"/>
      <c r="F52" s="1"/>
      <c r="G52" s="1"/>
      <c r="H52" s="1"/>
      <c r="I52" s="1"/>
      <c r="J52" s="1"/>
      <c r="K52" s="1"/>
      <c r="L52" s="1"/>
      <c r="M52" s="1"/>
      <c r="N52" s="1"/>
      <c r="O52" s="1"/>
      <c r="P52" s="1"/>
      <c r="Q52" s="1"/>
      <c r="R52" s="1"/>
      <c r="S52" s="1"/>
      <c r="T52" s="1"/>
      <c r="U52" s="1"/>
      <c r="V52" s="1"/>
      <c r="W52" s="1"/>
      <c r="X52" s="1"/>
      <c r="Y52" s="1"/>
      <c r="Z52" s="1"/>
      <c r="AA52" s="1"/>
      <c r="AB52" s="1"/>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row>
    <row r="53" spans="1:86" customFormat="1" ht="14.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row>
    <row r="54" spans="1:86" customFormat="1" ht="14.5">
      <c r="A54" s="2"/>
      <c r="B54" s="2"/>
      <c r="C54" s="2"/>
      <c r="D54" s="1"/>
      <c r="E54" s="383"/>
      <c r="F54" s="1"/>
      <c r="G54" s="1"/>
      <c r="H54" s="1"/>
      <c r="I54" s="1"/>
      <c r="J54" s="1"/>
      <c r="K54" s="1"/>
      <c r="L54" s="1"/>
      <c r="M54" s="1"/>
      <c r="N54" s="1"/>
      <c r="O54" s="1"/>
      <c r="P54" s="1"/>
      <c r="Q54" s="1"/>
      <c r="R54" s="1"/>
      <c r="S54" s="1"/>
      <c r="T54" s="1"/>
      <c r="U54" s="1"/>
      <c r="V54" s="1"/>
      <c r="W54" s="1"/>
      <c r="X54" s="1"/>
      <c r="Y54" s="1"/>
      <c r="Z54" s="1"/>
      <c r="AA54" s="1"/>
      <c r="AB54" s="1"/>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row>
    <row r="55" spans="1:86" customFormat="1" ht="14.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row>
    <row r="56" spans="1:86" customFormat="1" ht="14.5">
      <c r="A56" s="2"/>
      <c r="B56" s="2"/>
      <c r="C56" s="2"/>
      <c r="D56" s="1"/>
      <c r="E56" s="383"/>
      <c r="F56" s="1"/>
      <c r="G56" s="1"/>
      <c r="H56" s="1"/>
      <c r="I56" s="1"/>
      <c r="J56" s="1"/>
      <c r="K56" s="1"/>
      <c r="L56" s="1"/>
      <c r="M56" s="1"/>
      <c r="N56" s="1"/>
      <c r="O56" s="1"/>
      <c r="P56" s="1"/>
      <c r="Q56" s="1"/>
      <c r="R56" s="1"/>
      <c r="S56" s="1"/>
      <c r="T56" s="1"/>
      <c r="U56" s="1"/>
      <c r="V56" s="1"/>
      <c r="W56" s="1"/>
      <c r="X56" s="1"/>
      <c r="Y56" s="1"/>
      <c r="Z56" s="1"/>
      <c r="AA56" s="1"/>
      <c r="AB56" s="1"/>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row>
    <row r="57" spans="1:86" customFormat="1" ht="14.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row>
    <row r="58" spans="1:86" customFormat="1" ht="14.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row>
    <row r="59" spans="1:86" customFormat="1" ht="14.5">
      <c r="A59" s="2"/>
      <c r="B59" s="2"/>
      <c r="C59" s="2"/>
      <c r="D59" s="1"/>
      <c r="E59" s="383"/>
      <c r="F59" s="1"/>
      <c r="G59" s="1"/>
      <c r="H59" s="1"/>
      <c r="I59" s="1"/>
      <c r="J59" s="1"/>
      <c r="K59" s="1"/>
      <c r="L59" s="1"/>
      <c r="M59" s="1"/>
      <c r="N59" s="1"/>
      <c r="O59" s="1"/>
      <c r="P59" s="1"/>
      <c r="Q59" s="1"/>
      <c r="R59" s="1"/>
      <c r="S59" s="1"/>
      <c r="T59" s="1"/>
      <c r="U59" s="1"/>
      <c r="V59" s="1"/>
      <c r="W59" s="1"/>
      <c r="X59" s="1"/>
      <c r="Y59" s="1"/>
      <c r="Z59" s="1"/>
      <c r="AA59" s="1"/>
      <c r="AB59" s="1"/>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row>
    <row r="60" spans="1:86" customFormat="1" ht="14.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row>
    <row r="61" spans="1:86" customFormat="1" ht="14.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row>
    <row r="62" spans="1:86" customFormat="1" ht="14.5">
      <c r="A62" s="2"/>
      <c r="B62" s="2"/>
      <c r="C62" s="2"/>
      <c r="D62" s="1"/>
      <c r="E62" s="383"/>
      <c r="F62" s="1"/>
      <c r="G62" s="1"/>
      <c r="H62" s="1"/>
      <c r="I62" s="1"/>
      <c r="J62" s="1"/>
      <c r="K62" s="1"/>
      <c r="L62" s="1"/>
      <c r="M62" s="1"/>
      <c r="N62" s="1"/>
      <c r="O62" s="1"/>
      <c r="P62" s="1"/>
      <c r="Q62" s="1"/>
      <c r="R62" s="1"/>
      <c r="S62" s="1"/>
      <c r="T62" s="1"/>
      <c r="U62" s="1"/>
      <c r="V62" s="1"/>
      <c r="W62" s="1"/>
      <c r="X62" s="1"/>
      <c r="Y62" s="1"/>
      <c r="Z62" s="1"/>
      <c r="AA62" s="1"/>
      <c r="AB62" s="1"/>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row>
    <row r="63" spans="1:86" customFormat="1" ht="14.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row>
    <row r="64" spans="1:86" customFormat="1" ht="14.5">
      <c r="A64" s="2"/>
      <c r="B64" s="2"/>
      <c r="C64" s="2"/>
      <c r="D64" s="1"/>
      <c r="E64" s="383"/>
      <c r="F64" s="1"/>
      <c r="G64" s="1"/>
      <c r="H64" s="1"/>
      <c r="I64" s="1"/>
      <c r="J64" s="1"/>
      <c r="K64" s="1"/>
      <c r="L64" s="1"/>
      <c r="M64" s="1"/>
      <c r="N64" s="1"/>
      <c r="O64" s="1"/>
      <c r="P64" s="1"/>
      <c r="Q64" s="1"/>
      <c r="R64" s="1"/>
      <c r="S64" s="1"/>
      <c r="T64" s="1"/>
      <c r="U64" s="1"/>
      <c r="V64" s="1"/>
      <c r="W64" s="1"/>
      <c r="X64" s="1"/>
      <c r="Y64" s="1"/>
      <c r="Z64" s="1"/>
      <c r="AA64" s="1"/>
      <c r="AB64" s="1"/>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row>
    <row r="65" spans="1:86" customFormat="1" ht="14.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row>
    <row r="66" spans="1:86" customFormat="1" ht="14.5">
      <c r="A66" s="2"/>
      <c r="B66" s="2"/>
      <c r="C66" s="2"/>
      <c r="D66" s="1"/>
      <c r="E66" s="383"/>
      <c r="F66" s="1"/>
      <c r="G66" s="1"/>
      <c r="H66" s="1"/>
      <c r="I66" s="1"/>
      <c r="J66" s="1"/>
      <c r="K66" s="1"/>
      <c r="L66" s="1"/>
      <c r="M66" s="1"/>
      <c r="N66" s="1"/>
      <c r="O66" s="1"/>
      <c r="P66" s="1"/>
      <c r="Q66" s="1"/>
      <c r="R66" s="1"/>
      <c r="S66" s="1"/>
      <c r="T66" s="1"/>
      <c r="U66" s="1"/>
      <c r="V66" s="1"/>
      <c r="W66" s="1"/>
      <c r="X66" s="1"/>
      <c r="Y66" s="1"/>
      <c r="Z66" s="1"/>
      <c r="AA66" s="1"/>
      <c r="AB66" s="1"/>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row>
    <row r="67" spans="1:86" customFormat="1" ht="14.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row>
    <row r="68" spans="1:86" customFormat="1" ht="14.5">
      <c r="A68" s="2"/>
      <c r="B68" s="2"/>
      <c r="C68" s="2"/>
      <c r="D68" s="1"/>
      <c r="E68" s="383"/>
      <c r="F68" s="1"/>
      <c r="G68" s="1"/>
      <c r="H68" s="1"/>
      <c r="I68" s="1"/>
      <c r="J68" s="1"/>
      <c r="K68" s="1"/>
      <c r="L68" s="1"/>
      <c r="M68" s="1"/>
      <c r="N68" s="1"/>
      <c r="O68" s="1"/>
      <c r="P68" s="1"/>
      <c r="Q68" s="1"/>
      <c r="R68" s="1"/>
      <c r="S68" s="1"/>
      <c r="T68" s="1"/>
      <c r="U68" s="1"/>
      <c r="V68" s="1"/>
      <c r="W68" s="1"/>
      <c r="X68" s="1"/>
      <c r="Y68" s="1"/>
      <c r="Z68" s="1"/>
      <c r="AA68" s="1"/>
      <c r="AB68" s="1"/>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row>
    <row r="69" spans="1:86" customFormat="1" ht="14.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row>
    <row r="70" spans="1:86" customFormat="1" ht="14.5">
      <c r="A70" s="2"/>
      <c r="B70" s="2"/>
      <c r="C70" s="2"/>
      <c r="D70" s="1"/>
      <c r="E70" s="383"/>
      <c r="F70" s="1"/>
      <c r="G70" s="1"/>
      <c r="H70" s="1"/>
      <c r="I70" s="1"/>
      <c r="J70" s="1"/>
      <c r="K70" s="1"/>
      <c r="L70" s="1"/>
      <c r="M70" s="1"/>
      <c r="N70" s="1"/>
      <c r="O70" s="1"/>
      <c r="P70" s="1"/>
      <c r="Q70" s="1"/>
      <c r="R70" s="1"/>
      <c r="S70" s="1"/>
      <c r="T70" s="1"/>
      <c r="U70" s="1"/>
      <c r="V70" s="1"/>
      <c r="W70" s="1"/>
      <c r="X70" s="1"/>
      <c r="Y70" s="1"/>
      <c r="Z70" s="1"/>
      <c r="AA70" s="1"/>
      <c r="AB70" s="1"/>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row>
    <row r="71" spans="1:86" customFormat="1" ht="14.5">
      <c r="A71" s="2"/>
      <c r="B71" s="2"/>
      <c r="C71" s="2"/>
      <c r="D71" s="1"/>
      <c r="E71" s="383"/>
      <c r="F71" s="1"/>
      <c r="G71" s="1"/>
      <c r="H71" s="1"/>
      <c r="I71" s="1"/>
      <c r="J71" s="1"/>
      <c r="K71" s="1"/>
      <c r="L71" s="1"/>
      <c r="M71" s="1"/>
      <c r="N71" s="1"/>
      <c r="O71" s="1"/>
      <c r="P71" s="1"/>
      <c r="Q71" s="1"/>
      <c r="R71" s="1"/>
      <c r="S71" s="1"/>
      <c r="T71" s="1"/>
      <c r="U71" s="1"/>
      <c r="V71" s="1"/>
      <c r="W71" s="1"/>
      <c r="X71" s="1"/>
      <c r="Y71" s="1"/>
      <c r="Z71" s="1"/>
      <c r="AA71" s="1"/>
      <c r="AB71" s="1"/>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row>
    <row r="72" spans="1:86" customFormat="1" ht="14.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row>
    <row r="73" spans="1:86" customFormat="1" ht="14.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row>
    <row r="74" spans="1:86" customFormat="1" ht="14.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row>
    <row r="75" spans="1:86" customFormat="1" ht="14.5">
      <c r="A75" s="2"/>
      <c r="B75" s="2"/>
      <c r="C75" s="2"/>
      <c r="D75" s="1"/>
      <c r="E75" s="383"/>
      <c r="F75" s="1"/>
      <c r="G75" s="1"/>
      <c r="H75" s="1"/>
      <c r="I75" s="1"/>
      <c r="J75" s="1"/>
      <c r="K75" s="1"/>
      <c r="L75" s="1"/>
      <c r="M75" s="1"/>
      <c r="N75" s="1"/>
      <c r="O75" s="1"/>
      <c r="P75" s="1"/>
      <c r="Q75" s="1"/>
      <c r="R75" s="1"/>
      <c r="S75" s="1"/>
      <c r="T75" s="1"/>
      <c r="U75" s="1"/>
      <c r="V75" s="1"/>
      <c r="W75" s="1"/>
      <c r="X75" s="1"/>
      <c r="Y75" s="1"/>
      <c r="Z75" s="1"/>
      <c r="AA75" s="1"/>
      <c r="AB75" s="1"/>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row>
  </sheetData>
  <mergeCells count="6">
    <mergeCell ref="C5:D5"/>
    <mergeCell ref="E5:F5"/>
    <mergeCell ref="B3:F3"/>
    <mergeCell ref="I3:J3"/>
    <mergeCell ref="C4:F4"/>
    <mergeCell ref="I4:J4"/>
  </mergeCells>
  <hyperlinks>
    <hyperlink ref="B1" location="Contents!A1" display="Back to Contents" xr:uid="{00000000-0004-0000-15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F2CC"/>
  </sheetPr>
  <dimension ref="A1:BR99"/>
  <sheetViews>
    <sheetView topLeftCell="B12" workbookViewId="0">
      <selection activeCell="B16" sqref="B16"/>
    </sheetView>
  </sheetViews>
  <sheetFormatPr defaultRowHeight="14.5"/>
  <cols>
    <col min="1" max="1" width="8.7265625" customWidth="1"/>
    <col min="2" max="2" width="52.81640625" customWidth="1"/>
    <col min="3" max="6" width="21.453125" customWidth="1"/>
    <col min="7" max="26" width="14.453125" customWidth="1"/>
    <col min="27" max="27" width="16.7265625" customWidth="1"/>
    <col min="28" max="30" width="8.7265625" customWidth="1"/>
    <col min="31" max="70" width="8.7265625" style="3" customWidth="1"/>
    <col min="71" max="71" width="8.7265625" customWidth="1"/>
  </cols>
  <sheetData>
    <row r="1" spans="1:70">
      <c r="A1" s="1"/>
      <c r="B1" s="26" t="s">
        <v>48</v>
      </c>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70" ht="15"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1:70" ht="18.5" thickBot="1">
      <c r="A3" s="1"/>
      <c r="B3" s="574" t="s">
        <v>501</v>
      </c>
      <c r="C3" s="574"/>
      <c r="D3" s="574"/>
      <c r="E3" s="574"/>
      <c r="F3" s="574"/>
      <c r="G3" s="574"/>
      <c r="H3" s="574"/>
      <c r="I3" s="75"/>
      <c r="J3" s="75"/>
      <c r="K3" s="579" t="s">
        <v>358</v>
      </c>
      <c r="L3" s="579"/>
      <c r="M3" s="75"/>
      <c r="N3" s="75"/>
      <c r="O3" s="75"/>
      <c r="P3" s="75"/>
      <c r="Q3" s="75"/>
      <c r="R3" s="75"/>
      <c r="S3" s="75"/>
      <c r="T3" s="75"/>
      <c r="U3" s="75"/>
      <c r="V3" s="75"/>
      <c r="W3" s="75"/>
      <c r="X3" s="75"/>
      <c r="AA3" s="1"/>
      <c r="AB3" s="1"/>
      <c r="AC3" s="1"/>
      <c r="AD3" s="1"/>
      <c r="AE3" s="1"/>
      <c r="AF3" s="1"/>
    </row>
    <row r="4" spans="1:70" ht="15" thickBot="1">
      <c r="A4" s="1"/>
      <c r="B4" s="76" t="s">
        <v>1</v>
      </c>
      <c r="C4" s="575" t="s">
        <v>2</v>
      </c>
      <c r="D4" s="575"/>
      <c r="E4" s="575"/>
      <c r="F4" s="575"/>
      <c r="G4" s="575"/>
      <c r="H4" s="575"/>
      <c r="I4" s="258"/>
      <c r="J4" s="258"/>
      <c r="K4" s="601" t="s">
        <v>7</v>
      </c>
      <c r="L4" s="601"/>
      <c r="M4" s="258"/>
      <c r="N4" s="258"/>
      <c r="O4" s="258"/>
      <c r="P4" s="258"/>
      <c r="Q4" s="258"/>
      <c r="R4" s="258"/>
      <c r="S4" s="258"/>
      <c r="T4" s="258"/>
      <c r="U4" s="258"/>
      <c r="V4" s="258"/>
      <c r="W4" s="258"/>
      <c r="X4" s="258"/>
      <c r="AA4" s="1"/>
      <c r="AB4" s="1"/>
      <c r="AC4" s="1"/>
      <c r="AD4" s="1"/>
      <c r="AE4" s="1"/>
      <c r="AF4" s="1"/>
    </row>
    <row r="5" spans="1:70" ht="15" thickBot="1">
      <c r="A5" s="1"/>
      <c r="B5" s="6" t="s">
        <v>3</v>
      </c>
      <c r="C5" s="578" t="str">
        <f>[1]Guidance!C5</f>
        <v>Chongqing Hankook Tire Co., Ltd.</v>
      </c>
      <c r="D5" s="578"/>
      <c r="E5" s="578"/>
      <c r="F5" s="578"/>
      <c r="G5" s="578"/>
      <c r="H5" s="578"/>
      <c r="Y5" s="1"/>
      <c r="Z5" s="1"/>
      <c r="AA5" s="1"/>
      <c r="AB5" s="1"/>
      <c r="AC5" s="1"/>
      <c r="AD5" s="1"/>
      <c r="AE5" s="1"/>
      <c r="AF5" s="1"/>
    </row>
    <row r="6" spans="1:70">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row>
    <row r="7" spans="1:70">
      <c r="A7" s="1"/>
      <c r="B7" s="363" t="s">
        <v>502</v>
      </c>
      <c r="C7" s="364"/>
      <c r="D7" s="364"/>
      <c r="E7" s="364"/>
      <c r="F7" s="364"/>
      <c r="G7" s="364"/>
      <c r="H7" s="364"/>
      <c r="I7" s="365"/>
      <c r="J7" s="2"/>
      <c r="K7" s="2"/>
      <c r="L7" s="1"/>
      <c r="M7" s="1"/>
      <c r="N7" s="1"/>
      <c r="O7" s="1"/>
      <c r="P7" s="1"/>
      <c r="Q7" s="1"/>
      <c r="R7" s="1"/>
      <c r="S7" s="1"/>
      <c r="T7" s="1"/>
      <c r="U7" s="1"/>
      <c r="V7" s="1"/>
      <c r="W7" s="1"/>
      <c r="X7" s="1"/>
      <c r="Y7" s="3"/>
      <c r="Z7" s="3"/>
      <c r="AA7" s="3"/>
      <c r="AB7" s="3"/>
      <c r="AC7" s="3"/>
      <c r="AD7" s="3"/>
      <c r="BK7"/>
      <c r="BL7"/>
      <c r="BM7"/>
      <c r="BN7"/>
      <c r="BO7"/>
      <c r="BP7"/>
      <c r="BQ7"/>
      <c r="BR7"/>
    </row>
    <row r="8" spans="1:70" ht="14.65" customHeight="1">
      <c r="A8" s="1"/>
      <c r="B8" s="367" t="s">
        <v>503</v>
      </c>
      <c r="C8" s="368"/>
      <c r="D8" s="368"/>
      <c r="E8" s="368"/>
      <c r="F8" s="368"/>
      <c r="G8" s="368"/>
      <c r="H8" s="368"/>
      <c r="I8" s="369"/>
      <c r="J8" s="384"/>
      <c r="K8" s="2"/>
      <c r="L8" s="1"/>
      <c r="M8" s="1"/>
      <c r="N8" s="1"/>
      <c r="O8" s="1"/>
      <c r="P8" s="1"/>
      <c r="Q8" s="1"/>
      <c r="R8" s="1"/>
      <c r="S8" s="1"/>
      <c r="T8" s="1"/>
      <c r="U8" s="1"/>
      <c r="V8" s="1"/>
      <c r="W8" s="1"/>
      <c r="X8" s="1"/>
      <c r="Y8" s="3"/>
      <c r="Z8" s="3"/>
      <c r="AA8" s="3"/>
      <c r="AB8" s="3"/>
      <c r="AC8" s="3"/>
      <c r="AD8" s="3"/>
      <c r="BK8"/>
      <c r="BL8"/>
      <c r="BM8"/>
      <c r="BN8"/>
      <c r="BO8"/>
      <c r="BP8"/>
      <c r="BQ8"/>
      <c r="BR8"/>
    </row>
    <row r="9" spans="1:70">
      <c r="A9" s="1"/>
      <c r="B9" s="367" t="s">
        <v>486</v>
      </c>
      <c r="C9" s="368"/>
      <c r="D9" s="368"/>
      <c r="E9" s="368"/>
      <c r="F9" s="368"/>
      <c r="G9" s="368"/>
      <c r="H9" s="368"/>
      <c r="I9" s="369"/>
      <c r="J9" s="2"/>
      <c r="K9" s="2"/>
      <c r="L9" s="1"/>
      <c r="M9" s="1"/>
      <c r="N9" s="1"/>
      <c r="O9" s="1"/>
      <c r="P9" s="1"/>
      <c r="Q9" s="1"/>
      <c r="R9" s="1"/>
      <c r="S9" s="1"/>
      <c r="T9" s="1"/>
      <c r="U9" s="1"/>
      <c r="V9" s="1"/>
      <c r="W9" s="1"/>
      <c r="X9" s="1"/>
      <c r="Y9" s="3"/>
      <c r="Z9" s="3"/>
      <c r="AA9" s="3"/>
      <c r="AB9" s="3"/>
      <c r="AC9" s="3"/>
      <c r="AD9" s="3"/>
      <c r="BK9"/>
      <c r="BL9"/>
      <c r="BM9"/>
      <c r="BN9"/>
      <c r="BO9"/>
      <c r="BP9"/>
      <c r="BQ9"/>
      <c r="BR9"/>
    </row>
    <row r="10" spans="1:70">
      <c r="A10" s="1"/>
      <c r="B10" s="367" t="s">
        <v>487</v>
      </c>
      <c r="C10" s="370"/>
      <c r="D10" s="368"/>
      <c r="E10" s="368"/>
      <c r="F10" s="368"/>
      <c r="G10" s="368"/>
      <c r="H10" s="368"/>
      <c r="I10" s="369"/>
      <c r="J10" s="2"/>
      <c r="K10" s="2"/>
      <c r="L10" s="1"/>
      <c r="M10" s="1"/>
      <c r="N10" s="1"/>
      <c r="O10" s="1"/>
      <c r="P10" s="1"/>
      <c r="Q10" s="1"/>
      <c r="R10" s="1"/>
      <c r="S10" s="1"/>
      <c r="T10" s="1"/>
      <c r="U10" s="1"/>
      <c r="V10" s="1"/>
      <c r="W10" s="1"/>
      <c r="X10" s="1"/>
      <c r="Y10" s="3"/>
      <c r="Z10" s="3"/>
      <c r="AA10" s="3"/>
      <c r="AB10" s="3"/>
      <c r="AC10" s="3"/>
      <c r="AD10" s="3"/>
      <c r="BK10"/>
      <c r="BL10"/>
      <c r="BM10"/>
      <c r="BN10"/>
      <c r="BO10"/>
      <c r="BP10"/>
      <c r="BQ10"/>
      <c r="BR10"/>
    </row>
    <row r="11" spans="1:70">
      <c r="A11" s="1"/>
      <c r="B11" s="367" t="s">
        <v>504</v>
      </c>
      <c r="C11" s="370"/>
      <c r="D11" s="368"/>
      <c r="E11" s="368"/>
      <c r="F11" s="368"/>
      <c r="G11" s="368"/>
      <c r="H11" s="368"/>
      <c r="I11" s="369"/>
      <c r="J11" s="2"/>
      <c r="K11" s="2"/>
      <c r="L11" s="1"/>
      <c r="M11" s="1"/>
      <c r="N11" s="1"/>
      <c r="O11" s="1"/>
      <c r="P11" s="1"/>
      <c r="Q11" s="1"/>
      <c r="R11" s="1"/>
      <c r="S11" s="1"/>
      <c r="T11" s="1"/>
      <c r="U11" s="1"/>
      <c r="V11" s="1"/>
      <c r="W11" s="1"/>
      <c r="X11" s="1"/>
      <c r="Y11" s="3"/>
      <c r="Z11" s="3"/>
      <c r="AA11" s="3"/>
      <c r="AB11" s="3"/>
      <c r="AC11" s="3"/>
      <c r="AD11" s="3"/>
      <c r="BK11"/>
      <c r="BL11"/>
      <c r="BM11"/>
      <c r="BN11"/>
      <c r="BO11"/>
      <c r="BP11"/>
      <c r="BQ11"/>
      <c r="BR11"/>
    </row>
    <row r="12" spans="1:70">
      <c r="A12" s="1"/>
      <c r="B12" s="367" t="s">
        <v>505</v>
      </c>
      <c r="C12" s="368"/>
      <c r="D12" s="368"/>
      <c r="E12" s="368"/>
      <c r="F12" s="368"/>
      <c r="G12" s="368"/>
      <c r="H12" s="368"/>
      <c r="I12" s="369"/>
      <c r="J12" s="2"/>
      <c r="K12" s="2"/>
      <c r="L12" s="1"/>
      <c r="M12" s="1"/>
      <c r="N12" s="1"/>
      <c r="O12" s="1"/>
      <c r="P12" s="1"/>
      <c r="Q12" s="1"/>
      <c r="R12" s="1"/>
      <c r="S12" s="1"/>
      <c r="T12" s="1"/>
      <c r="U12" s="1"/>
      <c r="V12" s="1"/>
      <c r="W12" s="1"/>
      <c r="X12" s="1"/>
      <c r="Y12" s="3"/>
      <c r="Z12" s="3"/>
      <c r="AA12" s="3"/>
      <c r="AB12" s="3"/>
      <c r="AC12" s="3"/>
      <c r="AD12" s="3"/>
      <c r="BK12"/>
      <c r="BL12"/>
      <c r="BM12"/>
      <c r="BN12"/>
      <c r="BO12"/>
      <c r="BP12"/>
      <c r="BQ12"/>
      <c r="BR12"/>
    </row>
    <row r="13" spans="1:70">
      <c r="A13" s="1"/>
      <c r="B13" s="372" t="s">
        <v>506</v>
      </c>
      <c r="C13" s="373"/>
      <c r="D13" s="374"/>
      <c r="E13" s="374"/>
      <c r="F13" s="374"/>
      <c r="G13" s="374"/>
      <c r="H13" s="374"/>
      <c r="I13" s="375"/>
      <c r="J13" s="2"/>
      <c r="K13" s="2"/>
      <c r="L13" s="1"/>
      <c r="M13" s="1"/>
      <c r="N13" s="1"/>
      <c r="O13" s="1"/>
      <c r="P13" s="1"/>
      <c r="Q13" s="1"/>
      <c r="R13" s="1"/>
      <c r="S13" s="1"/>
      <c r="T13" s="1"/>
      <c r="U13" s="1"/>
      <c r="V13" s="1"/>
      <c r="W13" s="1"/>
      <c r="X13" s="1"/>
      <c r="Y13" s="3"/>
      <c r="Z13" s="3"/>
      <c r="AA13" s="3"/>
      <c r="AB13" s="3"/>
      <c r="AC13" s="3"/>
      <c r="AD13" s="3"/>
      <c r="BK13"/>
      <c r="BL13"/>
      <c r="BM13"/>
      <c r="BN13"/>
      <c r="BO13"/>
      <c r="BP13"/>
      <c r="BQ13"/>
      <c r="BR13"/>
    </row>
    <row r="14" spans="1:70" ht="15" thickBot="1">
      <c r="A14" s="2"/>
      <c r="B14" s="2"/>
      <c r="C14" s="385"/>
      <c r="D14" s="2"/>
      <c r="E14" s="2"/>
      <c r="F14" s="2"/>
      <c r="G14" s="385"/>
      <c r="H14" s="2"/>
      <c r="I14" s="2"/>
      <c r="J14" s="2"/>
      <c r="K14" s="2"/>
      <c r="L14" s="2"/>
      <c r="M14" s="2"/>
      <c r="N14" s="2"/>
      <c r="O14" s="2"/>
      <c r="P14" s="2"/>
      <c r="Q14" s="2"/>
      <c r="R14" s="2"/>
      <c r="S14" s="2"/>
      <c r="U14" s="2"/>
      <c r="V14" s="2"/>
      <c r="W14" s="2"/>
      <c r="X14" s="2"/>
      <c r="Y14" s="2"/>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row>
    <row r="15" spans="1:70" ht="15" thickBot="1">
      <c r="A15" s="1"/>
      <c r="B15" s="1"/>
      <c r="D15" s="386"/>
      <c r="E15" s="386"/>
      <c r="F15" s="386"/>
      <c r="G15" s="387"/>
      <c r="H15" s="388"/>
      <c r="I15" s="388"/>
      <c r="J15" s="388"/>
      <c r="K15" s="388"/>
      <c r="L15" s="388"/>
      <c r="M15" s="388"/>
      <c r="N15" s="388"/>
      <c r="O15" s="388"/>
      <c r="P15" s="388"/>
      <c r="Q15" s="388"/>
      <c r="R15" s="388"/>
      <c r="S15" s="388"/>
      <c r="T15" s="388"/>
      <c r="U15" s="388"/>
      <c r="V15" s="388"/>
      <c r="W15" s="388"/>
      <c r="X15" s="389"/>
      <c r="Y15" s="609"/>
      <c r="Z15" s="609"/>
      <c r="AA15" s="609"/>
      <c r="AB15" s="1"/>
      <c r="AC15" s="1"/>
      <c r="AD15" s="1"/>
      <c r="AE15" s="1"/>
      <c r="AF15" s="1"/>
    </row>
    <row r="16" spans="1:70" ht="15" thickBot="1">
      <c r="B16" s="506" t="s">
        <v>583</v>
      </c>
      <c r="Y16" s="3"/>
      <c r="Z16" s="3"/>
      <c r="AA16" s="3"/>
      <c r="AB16" s="3"/>
      <c r="AC16" s="3"/>
      <c r="AD16" s="3"/>
    </row>
    <row r="17" spans="2:30" ht="29" thickBot="1">
      <c r="B17" s="396" t="s">
        <v>514</v>
      </c>
      <c r="C17" s="379" t="e">
        <f>#REF!+'D10_1_-_CTM_in_Domestic_Market'!#REF!</f>
        <v>#REF!</v>
      </c>
      <c r="D17" s="380" t="e">
        <f>#REF!+D23</f>
        <v>#REF!</v>
      </c>
      <c r="E17" s="380"/>
      <c r="F17" s="380"/>
      <c r="G17" s="380"/>
      <c r="H17" s="380"/>
      <c r="I17" s="380"/>
      <c r="J17" s="380"/>
      <c r="K17" s="380"/>
      <c r="L17" s="380"/>
      <c r="M17" s="380"/>
      <c r="N17" s="380"/>
      <c r="O17" s="380"/>
      <c r="P17" s="380"/>
      <c r="Q17" s="380"/>
      <c r="R17" s="380"/>
      <c r="S17" s="380"/>
      <c r="T17" s="380"/>
      <c r="U17" s="380"/>
      <c r="V17" s="380"/>
      <c r="W17" s="380"/>
      <c r="X17" s="380"/>
      <c r="Y17" s="380"/>
      <c r="Z17" s="380"/>
      <c r="AA17" s="381"/>
      <c r="AB17" s="3"/>
      <c r="AC17" s="3"/>
      <c r="AD17" s="3"/>
    </row>
    <row r="18" spans="2:30" s="20" customFormat="1">
      <c r="D18" s="397" t="s">
        <v>515</v>
      </c>
      <c r="E18" s="32"/>
      <c r="F18" s="32"/>
      <c r="G18" s="398"/>
      <c r="T18" s="32"/>
    </row>
    <row r="19" spans="2:30" s="399" customFormat="1" ht="14"/>
    <row r="20" spans="2:30" s="399" customFormat="1">
      <c r="B20" s="400" t="s">
        <v>516</v>
      </c>
    </row>
    <row r="21" spans="2:30" s="399" customFormat="1" ht="14">
      <c r="B21" s="401" t="s">
        <v>517</v>
      </c>
      <c r="C21" s="402"/>
      <c r="D21" s="403" t="e">
        <f>SUM(G21:X21)</f>
        <v>#REF!</v>
      </c>
      <c r="E21" s="403"/>
      <c r="F21" s="403"/>
      <c r="G21" s="403" t="e">
        <f>'D10_1_-_CTM_in_Domestic_Market'!#REF!</f>
        <v>#REF!</v>
      </c>
      <c r="H21" s="403" t="e">
        <f>'D10_1_-_CTM_in_Domestic_Market'!#REF!</f>
        <v>#REF!</v>
      </c>
      <c r="I21" s="403" t="e">
        <f>'D10_1_-_CTM_in_Domestic_Market'!#REF!</f>
        <v>#REF!</v>
      </c>
      <c r="J21" s="403" t="e">
        <f>'D10_1_-_CTM_in_Domestic_Market'!#REF!</f>
        <v>#REF!</v>
      </c>
      <c r="K21" s="403" t="e">
        <f>'D10_1_-_CTM_in_Domestic_Market'!#REF!</f>
        <v>#REF!</v>
      </c>
      <c r="L21" s="403" t="e">
        <f>'D10_1_-_CTM_in_Domestic_Market'!#REF!</f>
        <v>#REF!</v>
      </c>
      <c r="M21" s="403" t="e">
        <f>'D10_1_-_CTM_in_Domestic_Market'!#REF!</f>
        <v>#REF!</v>
      </c>
      <c r="N21" s="403" t="e">
        <f>'D10_1_-_CTM_in_Domestic_Market'!#REF!</f>
        <v>#REF!</v>
      </c>
      <c r="O21" s="403" t="e">
        <f>'D10_1_-_CTM_in_Domestic_Market'!#REF!</f>
        <v>#REF!</v>
      </c>
      <c r="P21" s="403" t="e">
        <f>'D10_1_-_CTM_in_Domestic_Market'!#REF!</f>
        <v>#REF!</v>
      </c>
      <c r="Q21" s="403" t="e">
        <f>'D10_1_-_CTM_in_Domestic_Market'!#REF!</f>
        <v>#REF!</v>
      </c>
      <c r="R21" s="403" t="e">
        <f>'D10_1_-_CTM_in_Domestic_Market'!#REF!</f>
        <v>#REF!</v>
      </c>
      <c r="S21" s="403" t="e">
        <f>'D10_1_-_CTM_in_Domestic_Market'!#REF!</f>
        <v>#REF!</v>
      </c>
      <c r="T21" s="404" t="e">
        <f>'D10_1_-_CTM_in_Domestic_Market'!#REF!</f>
        <v>#REF!</v>
      </c>
      <c r="U21" s="403" t="e">
        <f>'D10_1_-_CTM_in_Domestic_Market'!#REF!</f>
        <v>#REF!</v>
      </c>
      <c r="V21" s="403" t="e">
        <f>'D10_1_-_CTM_in_Domestic_Market'!#REF!</f>
        <v>#REF!</v>
      </c>
      <c r="W21" s="403" t="e">
        <f>'D10_1_-_CTM_in_Domestic_Market'!#REF!</f>
        <v>#REF!</v>
      </c>
      <c r="X21" s="403" t="e">
        <f>'D10_1_-_CTM_in_Domestic_Market'!#REF!</f>
        <v>#REF!</v>
      </c>
      <c r="Y21" s="403" t="e">
        <f>'D10_1_-_CTM_in_Domestic_Market'!#REF!</f>
        <v>#REF!</v>
      </c>
      <c r="Z21" s="403" t="e">
        <f>'D10_1_-_CTM_in_Domestic_Market'!#REF!</f>
        <v>#REF!</v>
      </c>
      <c r="AA21" s="403" t="e">
        <f>'D10_1_-_CTM_in_Domestic_Market'!#REF!</f>
        <v>#REF!</v>
      </c>
    </row>
    <row r="22" spans="2:30" s="399" customFormat="1" ht="14">
      <c r="B22" s="401" t="s">
        <v>518</v>
      </c>
      <c r="C22" s="402"/>
      <c r="D22" s="403" t="e">
        <f>SUM(G22:X22)</f>
        <v>#REF!</v>
      </c>
      <c r="E22" s="403"/>
      <c r="F22" s="403"/>
      <c r="G22" s="403" t="e">
        <f>'D10_1_-_CTM_in_Domestic_Market'!#REF!</f>
        <v>#REF!</v>
      </c>
      <c r="H22" s="403" t="e">
        <f>'D10_1_-_CTM_in_Domestic_Market'!#REF!</f>
        <v>#REF!</v>
      </c>
      <c r="I22" s="403" t="e">
        <f>'D10_1_-_CTM_in_Domestic_Market'!#REF!</f>
        <v>#REF!</v>
      </c>
      <c r="J22" s="403" t="e">
        <f>'D10_1_-_CTM_in_Domestic_Market'!#REF!</f>
        <v>#REF!</v>
      </c>
      <c r="K22" s="403" t="e">
        <f>'D10_1_-_CTM_in_Domestic_Market'!#REF!</f>
        <v>#REF!</v>
      </c>
      <c r="L22" s="403" t="e">
        <f>'D10_1_-_CTM_in_Domestic_Market'!#REF!</f>
        <v>#REF!</v>
      </c>
      <c r="M22" s="403" t="e">
        <f>'D10_1_-_CTM_in_Domestic_Market'!#REF!</f>
        <v>#REF!</v>
      </c>
      <c r="N22" s="403" t="e">
        <f>'D10_1_-_CTM_in_Domestic_Market'!#REF!</f>
        <v>#REF!</v>
      </c>
      <c r="O22" s="403" t="e">
        <f>'D10_1_-_CTM_in_Domestic_Market'!#REF!</f>
        <v>#REF!</v>
      </c>
      <c r="P22" s="403" t="e">
        <f>'D10_1_-_CTM_in_Domestic_Market'!#REF!</f>
        <v>#REF!</v>
      </c>
      <c r="Q22" s="403" t="e">
        <f>'D10_1_-_CTM_in_Domestic_Market'!#REF!</f>
        <v>#REF!</v>
      </c>
      <c r="R22" s="403" t="e">
        <f>'D10_1_-_CTM_in_Domestic_Market'!#REF!</f>
        <v>#REF!</v>
      </c>
      <c r="S22" s="403" t="e">
        <f>'D10_1_-_CTM_in_Domestic_Market'!#REF!</f>
        <v>#REF!</v>
      </c>
      <c r="T22" s="404" t="e">
        <f>'D10_1_-_CTM_in_Domestic_Market'!#REF!</f>
        <v>#REF!</v>
      </c>
      <c r="U22" s="403" t="e">
        <f>'D10_1_-_CTM_in_Domestic_Market'!#REF!</f>
        <v>#REF!</v>
      </c>
      <c r="V22" s="403" t="e">
        <f>'D10_1_-_CTM_in_Domestic_Market'!#REF!</f>
        <v>#REF!</v>
      </c>
      <c r="W22" s="403" t="e">
        <f>'D10_1_-_CTM_in_Domestic_Market'!#REF!</f>
        <v>#REF!</v>
      </c>
      <c r="X22" s="403" t="e">
        <f>'D10_1_-_CTM_in_Domestic_Market'!#REF!</f>
        <v>#REF!</v>
      </c>
      <c r="Y22" s="403" t="e">
        <f>'D10_1_-_CTM_in_Domestic_Market'!#REF!</f>
        <v>#REF!</v>
      </c>
      <c r="Z22" s="403" t="e">
        <f>'D10_1_-_CTM_in_Domestic_Market'!#REF!</f>
        <v>#REF!</v>
      </c>
      <c r="AA22" s="403" t="e">
        <f>'D10_1_-_CTM_in_Domestic_Market'!#REF!</f>
        <v>#REF!</v>
      </c>
    </row>
    <row r="23" spans="2:30" s="399" customFormat="1" ht="14">
      <c r="B23" s="401" t="s">
        <v>519</v>
      </c>
      <c r="C23" s="402"/>
      <c r="D23" s="403" t="e">
        <f>D21/D22</f>
        <v>#REF!</v>
      </c>
      <c r="E23" s="403"/>
      <c r="F23" s="403"/>
      <c r="G23" s="403" t="e">
        <f>'D10_1_-_CTM_in_Domestic_Market'!#REF!</f>
        <v>#REF!</v>
      </c>
      <c r="H23" s="403" t="e">
        <f>'D10_1_-_CTM_in_Domestic_Market'!#REF!</f>
        <v>#REF!</v>
      </c>
      <c r="I23" s="403" t="e">
        <f>'D10_1_-_CTM_in_Domestic_Market'!#REF!</f>
        <v>#REF!</v>
      </c>
      <c r="J23" s="403" t="e">
        <f>'D10_1_-_CTM_in_Domestic_Market'!#REF!</f>
        <v>#REF!</v>
      </c>
      <c r="K23" s="403" t="e">
        <f>'D10_1_-_CTM_in_Domestic_Market'!#REF!</f>
        <v>#REF!</v>
      </c>
      <c r="L23" s="403" t="e">
        <f>'D10_1_-_CTM_in_Domestic_Market'!#REF!</f>
        <v>#REF!</v>
      </c>
      <c r="M23" s="403" t="e">
        <f>'D10_1_-_CTM_in_Domestic_Market'!#REF!</f>
        <v>#REF!</v>
      </c>
      <c r="N23" s="403" t="e">
        <f>'D10_1_-_CTM_in_Domestic_Market'!#REF!</f>
        <v>#REF!</v>
      </c>
      <c r="O23" s="403" t="e">
        <f>'D10_1_-_CTM_in_Domestic_Market'!#REF!</f>
        <v>#REF!</v>
      </c>
      <c r="P23" s="403" t="e">
        <f>'D10_1_-_CTM_in_Domestic_Market'!#REF!</f>
        <v>#REF!</v>
      </c>
      <c r="Q23" s="403" t="e">
        <f>'D10_1_-_CTM_in_Domestic_Market'!#REF!</f>
        <v>#REF!</v>
      </c>
      <c r="R23" s="403" t="e">
        <f>'D10_1_-_CTM_in_Domestic_Market'!#REF!</f>
        <v>#REF!</v>
      </c>
      <c r="S23" s="403" t="e">
        <f>'D10_1_-_CTM_in_Domestic_Market'!#REF!</f>
        <v>#REF!</v>
      </c>
      <c r="T23" s="404" t="e">
        <f>'D10_1_-_CTM_in_Domestic_Market'!#REF!</f>
        <v>#REF!</v>
      </c>
      <c r="U23" s="403" t="e">
        <f>'D10_1_-_CTM_in_Domestic_Market'!#REF!</f>
        <v>#REF!</v>
      </c>
      <c r="V23" s="403" t="e">
        <f>'D10_1_-_CTM_in_Domestic_Market'!#REF!</f>
        <v>#REF!</v>
      </c>
      <c r="W23" s="403" t="e">
        <f>'D10_1_-_CTM_in_Domestic_Market'!#REF!</f>
        <v>#REF!</v>
      </c>
      <c r="X23" s="403" t="e">
        <f>'D10_1_-_CTM_in_Domestic_Market'!#REF!</f>
        <v>#REF!</v>
      </c>
      <c r="Y23" s="403" t="e">
        <f>'D10_1_-_CTM_in_Domestic_Market'!#REF!</f>
        <v>#REF!</v>
      </c>
      <c r="Z23" s="403" t="e">
        <f>'D10_1_-_CTM_in_Domestic_Market'!#REF!</f>
        <v>#REF!</v>
      </c>
      <c r="AA23" s="403" t="e">
        <f>'D10_1_-_CTM_in_Domestic_Market'!#REF!</f>
        <v>#REF!</v>
      </c>
    </row>
    <row r="24" spans="2:30" s="399" customFormat="1">
      <c r="B24" s="400" t="s">
        <v>520</v>
      </c>
      <c r="T24" s="32"/>
    </row>
    <row r="25" spans="2:30" s="399" customFormat="1" ht="14"/>
    <row r="26" spans="2:30" s="20" customFormat="1">
      <c r="B26" s="400" t="s">
        <v>521</v>
      </c>
      <c r="C26" s="405"/>
      <c r="E26" s="405" t="e">
        <f>#REF!='D6_-_Stocks'!F13</f>
        <v>#REF!</v>
      </c>
    </row>
    <row r="27" spans="2:30" s="20" customFormat="1" ht="14"/>
    <row r="28" spans="2:30" s="20" customFormat="1" ht="14"/>
    <row r="29" spans="2:30" s="20" customFormat="1" ht="14"/>
    <row r="30" spans="2:30" s="20" customFormat="1" ht="14"/>
    <row r="31" spans="2:30" s="20" customFormat="1" ht="14"/>
    <row r="32" spans="2:30" s="20" customFormat="1" ht="14"/>
    <row r="33" s="20" customFormat="1" ht="14"/>
    <row r="34" s="20" customFormat="1" ht="14"/>
    <row r="35" s="20" customFormat="1" ht="14"/>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ht="15" thickBot="1"/>
    <row r="73" s="3" customFormat="1" ht="15" thickBot="1"/>
    <row r="74" s="3" customFormat="1" ht="15" thickBot="1"/>
    <row r="75" s="3" customFormat="1" ht="15" thickBot="1"/>
    <row r="76" s="3" customFormat="1" ht="15" thickBot="1"/>
    <row r="77" s="3" customFormat="1" ht="15" thickBot="1"/>
    <row r="78" s="3" customFormat="1" ht="15" thickBot="1"/>
    <row r="79" s="3" customFormat="1" ht="15" thickBot="1"/>
    <row r="80" s="3" customFormat="1" ht="15" thickBot="1"/>
    <row r="81" spans="18:24" s="3" customFormat="1" ht="15" thickBot="1"/>
    <row r="82" spans="18:24" s="3" customFormat="1" ht="15" thickBot="1"/>
    <row r="83" spans="18:24" s="3" customFormat="1" ht="15" thickBot="1"/>
    <row r="84" spans="18:24" s="3" customFormat="1" ht="15" thickBot="1"/>
    <row r="85" spans="18:24" s="3" customFormat="1" ht="15" thickBot="1"/>
    <row r="86" spans="18:24" s="3" customFormat="1" ht="15" thickBot="1"/>
    <row r="87" spans="18:24" s="3" customFormat="1" ht="15" thickBot="1"/>
    <row r="88" spans="18:24" s="3" customFormat="1" ht="15" thickBot="1"/>
    <row r="89" spans="18:24" s="3" customFormat="1" ht="15" thickBot="1"/>
    <row r="90" spans="18:24" s="3" customFormat="1" ht="15" thickBot="1"/>
    <row r="91" spans="18:24" s="3" customFormat="1" ht="15" thickBot="1"/>
    <row r="92" spans="18:24" s="3" customFormat="1" ht="15" thickBot="1"/>
    <row r="93" spans="18:24" s="3" customFormat="1" ht="15" thickBot="1"/>
    <row r="94" spans="18:24" s="3" customFormat="1" ht="15" thickBot="1"/>
    <row r="95" spans="18:24" s="3" customFormat="1" ht="15" thickBot="1">
      <c r="R95"/>
      <c r="S95"/>
      <c r="T95"/>
      <c r="U95"/>
      <c r="V95"/>
      <c r="W95"/>
    </row>
    <row r="96" spans="18:24" s="3" customFormat="1" ht="15" thickBot="1">
      <c r="R96"/>
      <c r="S96"/>
      <c r="T96"/>
      <c r="U96"/>
      <c r="V96"/>
      <c r="W96"/>
      <c r="X96"/>
    </row>
    <row r="97" spans="18:24" s="3" customFormat="1" ht="15" thickBot="1">
      <c r="R97"/>
      <c r="S97"/>
      <c r="T97"/>
      <c r="U97"/>
      <c r="V97"/>
      <c r="W97"/>
      <c r="X97"/>
    </row>
    <row r="98" spans="18:24" s="3" customFormat="1" ht="15" thickBot="1">
      <c r="R98"/>
      <c r="S98"/>
      <c r="T98"/>
      <c r="U98"/>
      <c r="V98"/>
      <c r="W98"/>
      <c r="X98"/>
    </row>
    <row r="99" spans="18:24" s="3" customFormat="1" ht="15" thickBot="1">
      <c r="R99"/>
      <c r="S99"/>
      <c r="T99"/>
      <c r="U99"/>
      <c r="V99"/>
      <c r="W99"/>
      <c r="X99"/>
    </row>
  </sheetData>
  <mergeCells count="8">
    <mergeCell ref="Y15:AA15"/>
    <mergeCell ref="C5:D5"/>
    <mergeCell ref="E5:F5"/>
    <mergeCell ref="G5:H5"/>
    <mergeCell ref="B3:H3"/>
    <mergeCell ref="K3:L3"/>
    <mergeCell ref="C4:H4"/>
    <mergeCell ref="K4:L4"/>
  </mergeCells>
  <hyperlinks>
    <hyperlink ref="B1" location="Contents!A1" display="Back to Contents" xr:uid="{00000000-0004-0000-16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F2CC"/>
  </sheetPr>
  <dimension ref="A1:BB14"/>
  <sheetViews>
    <sheetView workbookViewId="0">
      <selection activeCell="A12" sqref="A12"/>
    </sheetView>
  </sheetViews>
  <sheetFormatPr defaultColWidth="8.7265625" defaultRowHeight="14"/>
  <cols>
    <col min="1" max="1" width="8.7265625" style="2" customWidth="1"/>
    <col min="2" max="2" width="91.1796875" style="2" customWidth="1"/>
    <col min="3" max="4" width="20.7265625" style="2" customWidth="1"/>
    <col min="5" max="5" width="45.54296875" style="2" customWidth="1"/>
    <col min="6" max="6" width="20.7265625" style="2" customWidth="1"/>
    <col min="7" max="13" width="15.54296875" style="2" customWidth="1"/>
    <col min="14" max="14" width="27.453125" style="2" customWidth="1"/>
    <col min="15" max="19" width="15.54296875" style="2" customWidth="1"/>
    <col min="20" max="20" width="28.7265625" style="2" customWidth="1"/>
    <col min="21" max="23" width="15.54296875" style="2" customWidth="1"/>
    <col min="24" max="24" width="28.7265625" style="2" customWidth="1"/>
    <col min="25" max="25" width="16.81640625" style="2" customWidth="1"/>
    <col min="26" max="26" width="14.1796875" style="2" customWidth="1"/>
    <col min="27" max="27" width="28.7265625" style="2" customWidth="1"/>
    <col min="28" max="28" width="18.1796875" style="2" customWidth="1"/>
    <col min="29" max="29" width="16.7265625" style="2" customWidth="1"/>
    <col min="30" max="30" width="19.54296875" style="2" customWidth="1"/>
    <col min="31" max="31" width="75.81640625" style="2" bestFit="1" customWidth="1"/>
    <col min="32" max="32" width="31.81640625" style="2" bestFit="1" customWidth="1"/>
    <col min="33" max="33" width="8.7265625" style="2" customWidth="1"/>
    <col min="34" max="16384" width="8.7265625" style="2"/>
  </cols>
  <sheetData>
    <row r="1" spans="1:54" s="1" customFormat="1" ht="15" customHeight="1">
      <c r="B1" s="26" t="s">
        <v>48</v>
      </c>
    </row>
    <row r="2" spans="1:54"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row>
    <row r="3" spans="1:54" ht="20.149999999999999" customHeight="1" thickBot="1">
      <c r="A3" s="1"/>
      <c r="B3" s="574" t="s">
        <v>522</v>
      </c>
      <c r="C3" s="574"/>
      <c r="D3" s="574"/>
      <c r="E3" s="406"/>
      <c r="G3" s="1"/>
      <c r="H3" s="1"/>
      <c r="I3" s="407"/>
      <c r="J3" s="407"/>
      <c r="K3" s="407"/>
      <c r="L3" s="407"/>
      <c r="M3" s="407"/>
      <c r="N3" s="407"/>
      <c r="O3" s="407"/>
      <c r="P3" s="407"/>
      <c r="Q3" s="407"/>
      <c r="R3" s="407"/>
      <c r="S3" s="407"/>
      <c r="T3" s="407"/>
      <c r="U3" s="407"/>
      <c r="V3" s="407"/>
      <c r="W3" s="407"/>
      <c r="X3" s="407"/>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row>
    <row r="4" spans="1:54" ht="14.5">
      <c r="A4" s="1"/>
      <c r="B4" s="76" t="s">
        <v>1</v>
      </c>
      <c r="C4" s="575" t="s">
        <v>2</v>
      </c>
      <c r="D4" s="575"/>
      <c r="E4" s="13"/>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row>
    <row r="5" spans="1:54" ht="14.5" thickBot="1">
      <c r="A5" s="1"/>
      <c r="B5" s="6" t="s">
        <v>3</v>
      </c>
      <c r="C5" s="578" t="str">
        <f>[1]Guidance!C5</f>
        <v>Chongqing Hankook Tire Co., Ltd.</v>
      </c>
      <c r="D5" s="578"/>
      <c r="E5" s="13"/>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row>
    <row r="6" spans="1:54">
      <c r="A6" s="1"/>
      <c r="B6" s="1"/>
      <c r="C6" s="1"/>
      <c r="D6" s="1"/>
      <c r="E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row>
    <row r="7" spans="1:54" ht="14.5" thickBot="1">
      <c r="A7" s="1"/>
      <c r="B7" s="43" t="s">
        <v>523</v>
      </c>
      <c r="C7" s="44"/>
      <c r="D7" s="44"/>
      <c r="E7" s="44"/>
      <c r="F7" s="44"/>
      <c r="G7" s="44"/>
      <c r="H7" s="45"/>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row>
    <row r="8" spans="1:54" ht="15" customHeight="1" thickBot="1">
      <c r="A8" s="1"/>
      <c r="B8" s="46" t="s">
        <v>524</v>
      </c>
      <c r="C8" s="47"/>
      <c r="D8" s="47"/>
      <c r="E8" s="47"/>
      <c r="F8" s="47"/>
      <c r="G8" s="47"/>
      <c r="H8" s="48"/>
      <c r="I8" s="1"/>
      <c r="J8" s="1"/>
      <c r="K8" s="1"/>
      <c r="L8" s="1"/>
      <c r="M8" s="1"/>
      <c r="N8" s="1"/>
      <c r="O8" s="1"/>
      <c r="P8" s="1"/>
      <c r="Q8" s="1"/>
      <c r="R8" s="1"/>
      <c r="S8" s="1"/>
      <c r="T8" s="572" t="s">
        <v>525</v>
      </c>
      <c r="U8" s="1"/>
      <c r="V8" s="1"/>
      <c r="W8" s="1"/>
      <c r="X8" s="610" t="s">
        <v>526</v>
      </c>
      <c r="Y8" s="1"/>
      <c r="Z8" s="1"/>
      <c r="AA8" s="610" t="s">
        <v>527</v>
      </c>
      <c r="AB8" s="1"/>
      <c r="AC8" s="610" t="s">
        <v>528</v>
      </c>
      <c r="AD8" s="1"/>
      <c r="AE8" s="1"/>
      <c r="AF8" s="1"/>
      <c r="AG8" s="1"/>
      <c r="AH8" s="1"/>
      <c r="AI8" s="1"/>
      <c r="AJ8" s="1"/>
      <c r="AK8" s="1"/>
      <c r="AL8" s="1"/>
      <c r="AM8" s="1"/>
      <c r="AN8" s="1"/>
      <c r="AO8" s="1"/>
      <c r="AP8" s="1"/>
      <c r="AQ8" s="1"/>
      <c r="AR8" s="1"/>
      <c r="AS8" s="1"/>
      <c r="AT8" s="1"/>
      <c r="AU8" s="1"/>
      <c r="AV8" s="1"/>
      <c r="AW8" s="1"/>
      <c r="AX8" s="1"/>
      <c r="AY8" s="1"/>
      <c r="AZ8" s="1"/>
      <c r="BA8" s="1"/>
      <c r="BB8" s="1"/>
    </row>
    <row r="9" spans="1:54" ht="15" customHeight="1" thickBot="1">
      <c r="A9" s="1"/>
      <c r="B9" s="1"/>
      <c r="C9" s="1"/>
      <c r="D9" s="1"/>
      <c r="E9" s="1"/>
      <c r="F9" s="1"/>
      <c r="G9" s="1"/>
      <c r="H9" s="1"/>
      <c r="I9" s="1"/>
      <c r="J9" s="1"/>
      <c r="K9" s="1"/>
      <c r="L9" s="1"/>
      <c r="M9" s="1"/>
      <c r="N9" s="1"/>
      <c r="O9" s="1"/>
      <c r="P9" s="1"/>
      <c r="Q9" s="1"/>
      <c r="R9" s="1"/>
      <c r="S9" s="1"/>
      <c r="T9" s="572"/>
      <c r="U9" s="1"/>
      <c r="V9" s="1"/>
      <c r="W9" s="1"/>
      <c r="X9" s="610"/>
      <c r="Y9" s="1"/>
      <c r="Z9" s="1"/>
      <c r="AA9" s="610"/>
      <c r="AB9" s="1"/>
      <c r="AC9" s="610"/>
      <c r="AD9" s="1"/>
      <c r="AE9" s="1"/>
      <c r="AF9" s="1"/>
      <c r="AG9" s="1"/>
      <c r="AH9" s="1"/>
      <c r="AI9" s="1"/>
      <c r="AJ9" s="1"/>
      <c r="AK9" s="1"/>
      <c r="AL9" s="1"/>
      <c r="AM9" s="1"/>
      <c r="AN9" s="1"/>
      <c r="AO9" s="1"/>
      <c r="AP9" s="1"/>
      <c r="AQ9" s="1"/>
      <c r="AR9" s="1"/>
      <c r="AS9" s="1"/>
      <c r="AT9" s="1"/>
      <c r="AU9" s="1"/>
      <c r="AV9" s="1"/>
      <c r="AW9" s="1"/>
      <c r="AX9" s="1"/>
      <c r="AY9" s="1"/>
      <c r="AZ9" s="1"/>
      <c r="BA9" s="1"/>
      <c r="BB9" s="1"/>
    </row>
    <row r="10" spans="1:54" ht="15" customHeight="1" thickBot="1">
      <c r="A10" s="1"/>
      <c r="B10" s="611" t="s">
        <v>529</v>
      </c>
      <c r="C10" s="611"/>
      <c r="D10" s="611"/>
      <c r="E10" s="611"/>
      <c r="F10" s="611"/>
      <c r="G10" s="611"/>
      <c r="H10" s="611"/>
      <c r="I10" s="611"/>
      <c r="J10" s="611"/>
      <c r="K10" s="611"/>
      <c r="L10" s="611"/>
      <c r="M10" s="611"/>
      <c r="N10" s="611"/>
      <c r="O10" s="611"/>
      <c r="P10" s="611" t="s">
        <v>530</v>
      </c>
      <c r="Q10" s="611"/>
      <c r="R10" s="611"/>
      <c r="S10" s="611"/>
      <c r="T10" s="611"/>
      <c r="U10" s="611"/>
      <c r="V10" s="611"/>
      <c r="W10" s="611"/>
      <c r="X10" s="611"/>
      <c r="Y10" s="611"/>
      <c r="Z10" s="611"/>
      <c r="AA10" s="611"/>
      <c r="AB10" s="611"/>
      <c r="AC10" s="611"/>
      <c r="AD10" s="611"/>
      <c r="AE10" s="611"/>
      <c r="AF10" s="611"/>
      <c r="AG10" s="1"/>
      <c r="AH10" s="1"/>
      <c r="AI10" s="1"/>
      <c r="AJ10" s="1"/>
      <c r="AK10" s="1"/>
      <c r="AL10" s="1"/>
      <c r="AM10" s="1"/>
      <c r="AN10" s="1"/>
      <c r="AO10" s="1"/>
      <c r="AP10" s="1"/>
      <c r="AQ10" s="1"/>
      <c r="AR10" s="1"/>
      <c r="AS10" s="1"/>
      <c r="AT10" s="1"/>
      <c r="AU10" s="1"/>
      <c r="AV10" s="1"/>
      <c r="AW10" s="1"/>
      <c r="AX10" s="1"/>
      <c r="AY10" s="1"/>
      <c r="AZ10" s="1"/>
      <c r="BA10" s="1"/>
      <c r="BB10" s="1"/>
    </row>
    <row r="11" spans="1:54" s="416" customFormat="1" ht="75.75" customHeight="1" thickBot="1">
      <c r="A11" s="284"/>
      <c r="B11" s="408" t="s">
        <v>531</v>
      </c>
      <c r="C11" s="409" t="s">
        <v>532</v>
      </c>
      <c r="D11" s="410" t="s">
        <v>533</v>
      </c>
      <c r="E11" s="410" t="s">
        <v>468</v>
      </c>
      <c r="F11" s="409" t="s">
        <v>534</v>
      </c>
      <c r="G11" s="409" t="s">
        <v>535</v>
      </c>
      <c r="H11" s="409" t="s">
        <v>469</v>
      </c>
      <c r="I11" s="411" t="s">
        <v>536</v>
      </c>
      <c r="J11" s="411" t="s">
        <v>537</v>
      </c>
      <c r="K11" s="412" t="s">
        <v>538</v>
      </c>
      <c r="L11" s="411" t="s">
        <v>539</v>
      </c>
      <c r="M11" s="612" t="s">
        <v>540</v>
      </c>
      <c r="N11" s="612"/>
      <c r="O11" s="411" t="s">
        <v>541</v>
      </c>
      <c r="P11" s="413" t="s">
        <v>542</v>
      </c>
      <c r="Q11" s="411" t="s">
        <v>543</v>
      </c>
      <c r="R11" s="411" t="s">
        <v>544</v>
      </c>
      <c r="S11" s="411" t="s">
        <v>545</v>
      </c>
      <c r="T11" s="411" t="s">
        <v>546</v>
      </c>
      <c r="U11" s="411" t="s">
        <v>547</v>
      </c>
      <c r="V11" s="411" t="s">
        <v>358</v>
      </c>
      <c r="W11" s="411" t="s">
        <v>257</v>
      </c>
      <c r="X11" s="411" t="s">
        <v>546</v>
      </c>
      <c r="Y11" s="411" t="s">
        <v>547</v>
      </c>
      <c r="Z11" s="411" t="s">
        <v>358</v>
      </c>
      <c r="AA11" s="411" t="s">
        <v>548</v>
      </c>
      <c r="AB11" s="411" t="s">
        <v>547</v>
      </c>
      <c r="AC11" s="411" t="s">
        <v>528</v>
      </c>
      <c r="AD11" s="411" t="s">
        <v>549</v>
      </c>
      <c r="AE11" s="414" t="s">
        <v>550</v>
      </c>
      <c r="AF11" s="415" t="s">
        <v>551</v>
      </c>
      <c r="AG11" s="284"/>
      <c r="AH11" s="284"/>
      <c r="AI11" s="284"/>
      <c r="AJ11" s="284"/>
      <c r="AK11" s="284"/>
      <c r="AL11" s="284"/>
      <c r="AM11" s="284"/>
      <c r="AN11" s="284"/>
      <c r="AO11" s="284"/>
      <c r="AP11" s="284"/>
      <c r="AQ11" s="284"/>
      <c r="AR11" s="284"/>
      <c r="AS11" s="284"/>
      <c r="AT11" s="284"/>
      <c r="AU11" s="284"/>
      <c r="AV11" s="284"/>
      <c r="AW11" s="284"/>
      <c r="AX11" s="284"/>
      <c r="AY11" s="284"/>
      <c r="AZ11" s="284"/>
      <c r="BA11" s="284"/>
      <c r="BB11" s="284"/>
    </row>
    <row r="12" spans="1:54">
      <c r="B12" s="506" t="s">
        <v>583</v>
      </c>
    </row>
    <row r="13" spans="1:54" ht="14.5">
      <c r="B13" s="417" t="s">
        <v>552</v>
      </c>
    </row>
    <row r="14" spans="1:54" ht="14.5">
      <c r="B14" s="417" t="s">
        <v>553</v>
      </c>
    </row>
  </sheetData>
  <autoFilter ref="A11:BB11" xr:uid="{00000000-0009-0000-0000-000017000000}">
    <filterColumn colId="12" showButton="0"/>
  </autoFilter>
  <mergeCells count="10">
    <mergeCell ref="B3:D3"/>
    <mergeCell ref="C4:D4"/>
    <mergeCell ref="C5:D5"/>
    <mergeCell ref="T8:T9"/>
    <mergeCell ref="X8:X9"/>
    <mergeCell ref="AC8:AC9"/>
    <mergeCell ref="B10:O10"/>
    <mergeCell ref="P10:AF10"/>
    <mergeCell ref="M11:N11"/>
    <mergeCell ref="AA8:AA9"/>
  </mergeCells>
  <hyperlinks>
    <hyperlink ref="B1" location="Contents!A1" display="Back to Contents" xr:uid="{00000000-0004-0000-17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F2CC"/>
  </sheetPr>
  <dimension ref="A1:AZ79"/>
  <sheetViews>
    <sheetView workbookViewId="0"/>
  </sheetViews>
  <sheetFormatPr defaultColWidth="8.7265625" defaultRowHeight="14"/>
  <cols>
    <col min="1" max="1" width="8.7265625" style="2" customWidth="1"/>
    <col min="2" max="2" width="20.7265625" style="2" customWidth="1"/>
    <col min="3" max="8" width="10.54296875" style="2" customWidth="1"/>
    <col min="9" max="9" width="12.81640625" style="2" customWidth="1"/>
    <col min="10" max="10" width="8.7265625" style="2" customWidth="1"/>
    <col min="11" max="16384" width="8.7265625" style="2"/>
  </cols>
  <sheetData>
    <row r="1" spans="1:52" s="1" customFormat="1" ht="15" customHeight="1">
      <c r="B1" s="26" t="s">
        <v>48</v>
      </c>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49999999999999" customHeight="1" thickBot="1">
      <c r="A3" s="1"/>
      <c r="B3" s="574" t="s">
        <v>554</v>
      </c>
      <c r="C3" s="574"/>
      <c r="D3" s="574"/>
      <c r="E3" s="574"/>
      <c r="F3" s="574"/>
      <c r="G3" s="1"/>
      <c r="H3" s="579" t="s">
        <v>358</v>
      </c>
      <c r="I3" s="579"/>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4.25" customHeight="1" thickBot="1">
      <c r="A4" s="1"/>
      <c r="B4" s="196" t="s">
        <v>1</v>
      </c>
      <c r="C4" s="589" t="s">
        <v>194</v>
      </c>
      <c r="D4" s="589"/>
      <c r="E4" s="589"/>
      <c r="F4" s="589"/>
      <c r="G4" s="1"/>
      <c r="H4" s="614" t="s">
        <v>555</v>
      </c>
      <c r="I4" s="614"/>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5.65" customHeight="1" thickBot="1">
      <c r="A5" s="1"/>
      <c r="B5" s="6" t="s">
        <v>3</v>
      </c>
      <c r="C5" s="590" t="s">
        <v>194</v>
      </c>
      <c r="D5" s="590"/>
      <c r="E5" s="590"/>
      <c r="F5" s="590"/>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c r="A6" s="1"/>
      <c r="B6" s="1"/>
      <c r="C6" s="1"/>
      <c r="D6" s="1"/>
      <c r="E6" s="1"/>
      <c r="F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c r="A7" s="1"/>
      <c r="B7" s="92" t="s">
        <v>556</v>
      </c>
      <c r="C7" s="1"/>
      <c r="D7" s="1"/>
      <c r="E7" s="1"/>
      <c r="F7" s="1"/>
      <c r="G7" s="92"/>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14.5" thickBot="1">
      <c r="A8" s="1"/>
      <c r="B8" s="1"/>
      <c r="C8" s="1"/>
      <c r="D8" s="1"/>
      <c r="E8" s="1"/>
      <c r="F8" s="1"/>
      <c r="G8" s="92"/>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4.5" thickBot="1">
      <c r="A9" s="1"/>
      <c r="B9" s="376"/>
      <c r="C9" s="263" t="s">
        <v>374</v>
      </c>
      <c r="D9" s="264" t="s">
        <v>491</v>
      </c>
      <c r="E9" s="264" t="s">
        <v>557</v>
      </c>
      <c r="F9" s="264" t="s">
        <v>558</v>
      </c>
      <c r="G9" s="265" t="s">
        <v>559</v>
      </c>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5" thickBot="1">
      <c r="A10" s="1"/>
      <c r="B10" s="604" t="s">
        <v>492</v>
      </c>
      <c r="C10" s="604"/>
      <c r="D10" s="604"/>
      <c r="E10" s="604"/>
      <c r="F10" s="604"/>
      <c r="G10" s="604"/>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ht="14.5" thickBot="1">
      <c r="A11" s="1"/>
      <c r="B11" s="613" t="s">
        <v>493</v>
      </c>
      <c r="C11" s="613"/>
      <c r="D11" s="613"/>
      <c r="E11" s="613"/>
      <c r="F11" s="613"/>
      <c r="G11" s="613"/>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c r="A12" s="1"/>
      <c r="B12" s="393" t="s">
        <v>379</v>
      </c>
      <c r="C12" s="418"/>
      <c r="D12" s="419">
        <f t="shared" ref="D12:D18" si="0">SUM(E12:J12)</f>
        <v>0</v>
      </c>
      <c r="E12" s="193"/>
      <c r="F12" s="420"/>
      <c r="G12" s="42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c r="A13" s="1"/>
      <c r="B13" s="274" t="s">
        <v>560</v>
      </c>
      <c r="C13" s="295"/>
      <c r="D13" s="293">
        <f t="shared" si="0"/>
        <v>0</v>
      </c>
      <c r="E13" s="116"/>
      <c r="F13" s="422"/>
      <c r="G13" s="423"/>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c r="A14" s="1"/>
      <c r="B14" s="274" t="s">
        <v>561</v>
      </c>
      <c r="C14" s="295"/>
      <c r="D14" s="293">
        <f t="shared" si="0"/>
        <v>0</v>
      </c>
      <c r="E14" s="116"/>
      <c r="F14" s="422"/>
      <c r="G14" s="423"/>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c r="A15" s="1"/>
      <c r="B15" s="274" t="s">
        <v>562</v>
      </c>
      <c r="C15" s="295"/>
      <c r="D15" s="293">
        <f t="shared" si="0"/>
        <v>0</v>
      </c>
      <c r="E15" s="116"/>
      <c r="F15" s="422"/>
      <c r="G15" s="423"/>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c r="A16" s="1"/>
      <c r="B16" s="274" t="s">
        <v>563</v>
      </c>
      <c r="C16" s="295"/>
      <c r="D16" s="293">
        <f t="shared" si="0"/>
        <v>0</v>
      </c>
      <c r="E16" s="116"/>
      <c r="F16" s="422"/>
      <c r="G16" s="423"/>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c r="A17" s="1"/>
      <c r="B17" s="424" t="s">
        <v>380</v>
      </c>
      <c r="C17" s="295"/>
      <c r="D17" s="293">
        <f t="shared" si="0"/>
        <v>0</v>
      </c>
      <c r="E17" s="116"/>
      <c r="F17" s="422"/>
      <c r="G17" s="423"/>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c r="A18" s="1"/>
      <c r="B18" s="424" t="s">
        <v>457</v>
      </c>
      <c r="C18" s="295"/>
      <c r="D18" s="293">
        <f t="shared" si="0"/>
        <v>0</v>
      </c>
      <c r="E18" s="116"/>
      <c r="F18" s="422"/>
      <c r="G18" s="423"/>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c r="A19" s="1"/>
      <c r="B19" s="424" t="s">
        <v>564</v>
      </c>
      <c r="C19" s="295"/>
      <c r="D19" s="116"/>
      <c r="E19" s="116"/>
      <c r="F19" s="422"/>
      <c r="G19" s="423"/>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ht="14.5" thickBot="1">
      <c r="A20" s="1"/>
      <c r="B20" s="425" t="s">
        <v>564</v>
      </c>
      <c r="C20" s="299"/>
      <c r="D20" s="298"/>
      <c r="E20" s="298"/>
      <c r="F20" s="426"/>
      <c r="G20" s="427"/>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ht="14.5" thickBot="1">
      <c r="A21" s="1"/>
      <c r="B21" s="377" t="s">
        <v>494</v>
      </c>
      <c r="C21" s="428">
        <f>SUM(C12:C20)</f>
        <v>0</v>
      </c>
      <c r="D21" s="429">
        <f>SUM(D12:D20)</f>
        <v>0</v>
      </c>
      <c r="E21" s="429">
        <f>SUM(E12:E20)</f>
        <v>0</v>
      </c>
      <c r="F21" s="429">
        <f>SUM(F12:F20)</f>
        <v>0</v>
      </c>
      <c r="G21" s="430">
        <f>SUM(G12:G20)</f>
        <v>0</v>
      </c>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ht="14.5" thickBot="1">
      <c r="A22" s="1"/>
      <c r="B22" s="613" t="s">
        <v>495</v>
      </c>
      <c r="C22" s="613"/>
      <c r="D22" s="613"/>
      <c r="E22" s="613"/>
      <c r="F22" s="613"/>
      <c r="G22" s="613"/>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c r="A23" s="1"/>
      <c r="B23" s="393" t="s">
        <v>565</v>
      </c>
      <c r="C23" s="418"/>
      <c r="D23" s="419">
        <f t="shared" ref="D23:D28" si="1">SUM(E23:J23)</f>
        <v>0</v>
      </c>
      <c r="E23" s="193"/>
      <c r="F23" s="193"/>
      <c r="G23" s="42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c r="A24" s="1"/>
      <c r="B24" s="394" t="s">
        <v>566</v>
      </c>
      <c r="C24" s="295"/>
      <c r="D24" s="293">
        <f t="shared" si="1"/>
        <v>0</v>
      </c>
      <c r="E24" s="116"/>
      <c r="F24" s="422"/>
      <c r="G24" s="423"/>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c r="A25" s="1"/>
      <c r="B25" s="394" t="s">
        <v>567</v>
      </c>
      <c r="C25" s="295"/>
      <c r="D25" s="293">
        <f t="shared" si="1"/>
        <v>0</v>
      </c>
      <c r="E25" s="116"/>
      <c r="F25" s="422"/>
      <c r="G25" s="423"/>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c r="A26" s="1"/>
      <c r="B26" s="394" t="s">
        <v>568</v>
      </c>
      <c r="C26" s="295"/>
      <c r="D26" s="293">
        <f t="shared" si="1"/>
        <v>0</v>
      </c>
      <c r="E26" s="116"/>
      <c r="F26" s="422"/>
      <c r="G26" s="423"/>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c r="A27" s="1"/>
      <c r="B27" s="424" t="s">
        <v>381</v>
      </c>
      <c r="C27" s="295"/>
      <c r="D27" s="293">
        <f t="shared" si="1"/>
        <v>0</v>
      </c>
      <c r="E27" s="116"/>
      <c r="F27" s="422"/>
      <c r="G27" s="423"/>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c r="A28" s="1"/>
      <c r="B28" s="424" t="s">
        <v>457</v>
      </c>
      <c r="C28" s="295"/>
      <c r="D28" s="293">
        <f t="shared" si="1"/>
        <v>0</v>
      </c>
      <c r="E28" s="116"/>
      <c r="F28" s="422"/>
      <c r="G28" s="423"/>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c r="A29" s="1"/>
      <c r="B29" s="424" t="s">
        <v>564</v>
      </c>
      <c r="C29" s="295"/>
      <c r="D29" s="116"/>
      <c r="E29" s="116"/>
      <c r="F29" s="422"/>
      <c r="G29" s="423"/>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ht="14.5" thickBot="1">
      <c r="A30" s="1"/>
      <c r="B30" s="425" t="s">
        <v>564</v>
      </c>
      <c r="C30" s="299"/>
      <c r="D30" s="298"/>
      <c r="E30" s="298"/>
      <c r="F30" s="426"/>
      <c r="G30" s="427"/>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ht="14.5" thickBot="1">
      <c r="A31" s="1"/>
      <c r="B31" s="378" t="s">
        <v>496</v>
      </c>
      <c r="C31" s="431">
        <f>SUM(C23:C30)</f>
        <v>0</v>
      </c>
      <c r="D31" s="432">
        <f>SUM(D23:D30)</f>
        <v>0</v>
      </c>
      <c r="E31" s="432">
        <f>SUM(E23:E30)</f>
        <v>0</v>
      </c>
      <c r="F31" s="433">
        <f>SUM(F23:F30)</f>
        <v>0</v>
      </c>
      <c r="G31" s="434">
        <f>SUM(G23:G30)</f>
        <v>0</v>
      </c>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ht="14.5" thickBot="1">
      <c r="A32" s="1"/>
      <c r="B32" s="435" t="s">
        <v>497</v>
      </c>
      <c r="C32" s="431">
        <f>SUM(C21,C31)</f>
        <v>0</v>
      </c>
      <c r="D32" s="432">
        <f>SUM(D21,D31)</f>
        <v>0</v>
      </c>
      <c r="E32" s="432">
        <f>SUM(E21,E31)</f>
        <v>0</v>
      </c>
      <c r="F32" s="432">
        <f>SUM(F21,F31)</f>
        <v>0</v>
      </c>
      <c r="G32" s="436">
        <f>SUM(G21,G31)</f>
        <v>0</v>
      </c>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ht="14.5" thickBot="1">
      <c r="A33" s="1"/>
      <c r="B33" s="437" t="s">
        <v>569</v>
      </c>
      <c r="C33" s="438"/>
      <c r="D33" s="439"/>
      <c r="E33" s="439"/>
      <c r="F33" s="439"/>
      <c r="G33" s="440"/>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ht="14.5" thickBot="1">
      <c r="A34" s="1"/>
      <c r="B34" s="441" t="s">
        <v>498</v>
      </c>
      <c r="C34" s="442">
        <f>IF(C33&gt;0,C32/C33,0)</f>
        <v>0</v>
      </c>
      <c r="D34" s="443">
        <f>IF(D33&gt;0,D32/D33,0)</f>
        <v>0</v>
      </c>
      <c r="E34" s="443">
        <f>IF(E33&gt;0,E32/E33,0)</f>
        <v>0</v>
      </c>
      <c r="F34" s="443">
        <f>IF(F33&gt;0,F32/F33,0)</f>
        <v>0</v>
      </c>
      <c r="G34" s="444">
        <f>IF(G33&gt;0,G32/G33,0)</f>
        <v>0</v>
      </c>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row r="62" spans="1:5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row>
    <row r="63" spans="1:5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row>
    <row r="64" spans="1:5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row>
    <row r="65" spans="1:5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row>
    <row r="66" spans="1:5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row>
    <row r="67" spans="1:5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row>
    <row r="68" spans="1:5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row>
    <row r="69" spans="1:5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row>
    <row r="70" spans="1:5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row>
    <row r="71" spans="1:5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row>
    <row r="72" spans="1:5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row>
    <row r="73" spans="1:5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row>
    <row r="74" spans="1:5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row>
    <row r="75" spans="1:5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row>
    <row r="76" spans="1:5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row>
    <row r="77" spans="1:5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row>
    <row r="78" spans="1:5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row>
    <row r="79" spans="1:5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row>
  </sheetData>
  <mergeCells count="8">
    <mergeCell ref="B11:G11"/>
    <mergeCell ref="B22:G22"/>
    <mergeCell ref="B3:F3"/>
    <mergeCell ref="H3:I3"/>
    <mergeCell ref="C4:F4"/>
    <mergeCell ref="H4:I4"/>
    <mergeCell ref="C5:F5"/>
    <mergeCell ref="B10:G10"/>
  </mergeCells>
  <hyperlinks>
    <hyperlink ref="B1" location="Contents!A1" display="Back to Contents" xr:uid="{00000000-0004-0000-18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F2CC"/>
  </sheetPr>
  <dimension ref="A1:BV209"/>
  <sheetViews>
    <sheetView workbookViewId="0"/>
  </sheetViews>
  <sheetFormatPr defaultColWidth="8.453125" defaultRowHeight="14.5"/>
  <cols>
    <col min="1" max="1" width="8.453125" style="448" customWidth="1"/>
    <col min="2" max="2" width="19.81640625" style="448" customWidth="1"/>
    <col min="3" max="9" width="10.453125" style="448" customWidth="1"/>
    <col min="10" max="20" width="8.453125" style="448" customWidth="1"/>
    <col min="21" max="74" width="8.453125" style="447" customWidth="1"/>
    <col min="75" max="75" width="8.453125" style="448" customWidth="1"/>
    <col min="76" max="16384" width="8.453125" style="448"/>
  </cols>
  <sheetData>
    <row r="1" spans="1:24" ht="15" customHeight="1">
      <c r="A1" s="445"/>
      <c r="B1" s="446" t="s">
        <v>48</v>
      </c>
      <c r="C1" s="445"/>
      <c r="D1" s="445"/>
      <c r="E1" s="445"/>
      <c r="F1" s="445"/>
      <c r="G1" s="445"/>
      <c r="H1" s="445"/>
      <c r="I1" s="445"/>
      <c r="J1" s="445"/>
      <c r="K1" s="445"/>
      <c r="L1" s="445"/>
      <c r="M1" s="445"/>
      <c r="N1" s="445"/>
      <c r="O1" s="445"/>
      <c r="P1" s="445"/>
      <c r="Q1" s="445"/>
      <c r="R1" s="445"/>
      <c r="S1" s="445"/>
      <c r="T1" s="445"/>
      <c r="U1" s="445"/>
      <c r="V1" s="445"/>
      <c r="W1" s="445"/>
      <c r="X1" s="445"/>
    </row>
    <row r="2" spans="1:24" ht="15" customHeight="1" thickBot="1">
      <c r="A2" s="445"/>
      <c r="B2" s="445"/>
      <c r="C2" s="445"/>
      <c r="D2" s="445"/>
      <c r="E2" s="445"/>
      <c r="F2" s="445"/>
      <c r="G2" s="445"/>
      <c r="H2" s="445"/>
      <c r="I2" s="445"/>
      <c r="J2" s="445"/>
      <c r="K2" s="445"/>
      <c r="L2" s="445"/>
      <c r="M2" s="445"/>
      <c r="N2" s="445"/>
      <c r="O2" s="445"/>
      <c r="P2" s="445"/>
      <c r="Q2" s="445"/>
      <c r="R2" s="445"/>
      <c r="S2" s="445"/>
      <c r="T2" s="445"/>
      <c r="U2" s="445"/>
      <c r="V2" s="445"/>
      <c r="W2" s="445"/>
      <c r="X2" s="445"/>
    </row>
    <row r="3" spans="1:24" ht="20.25" customHeight="1" thickBot="1">
      <c r="A3" s="445"/>
      <c r="B3" s="617" t="s">
        <v>570</v>
      </c>
      <c r="C3" s="617"/>
      <c r="D3" s="617"/>
      <c r="E3" s="617"/>
      <c r="F3" s="617"/>
      <c r="G3" s="445"/>
      <c r="H3" s="618" t="s">
        <v>358</v>
      </c>
      <c r="I3" s="618"/>
      <c r="J3" s="445"/>
      <c r="K3" s="445"/>
      <c r="L3" s="445"/>
      <c r="M3" s="445"/>
      <c r="N3" s="445"/>
      <c r="O3" s="445"/>
      <c r="P3" s="445"/>
      <c r="Q3" s="445"/>
      <c r="R3" s="445"/>
      <c r="S3" s="445"/>
      <c r="T3" s="445"/>
      <c r="U3" s="445"/>
      <c r="V3" s="445"/>
      <c r="W3" s="445"/>
      <c r="X3" s="445"/>
    </row>
    <row r="4" spans="1:24" ht="15.75" customHeight="1" thickBot="1">
      <c r="A4" s="445"/>
      <c r="B4" s="76" t="s">
        <v>1</v>
      </c>
      <c r="C4" s="589" t="s">
        <v>194</v>
      </c>
      <c r="D4" s="589"/>
      <c r="E4" s="589"/>
      <c r="F4" s="589"/>
      <c r="G4" s="445"/>
      <c r="H4" s="619" t="s">
        <v>555</v>
      </c>
      <c r="I4" s="619"/>
      <c r="J4" s="445"/>
      <c r="K4" s="445"/>
      <c r="L4" s="445"/>
      <c r="M4" s="445"/>
      <c r="N4" s="445"/>
      <c r="O4" s="445"/>
      <c r="P4" s="445"/>
      <c r="Q4" s="445"/>
      <c r="R4" s="445"/>
      <c r="S4" s="445"/>
      <c r="T4" s="445"/>
      <c r="U4" s="445"/>
      <c r="V4" s="445"/>
      <c r="W4" s="445"/>
      <c r="X4" s="445"/>
    </row>
    <row r="5" spans="1:24" ht="15" thickBot="1">
      <c r="A5" s="445"/>
      <c r="B5" s="6" t="s">
        <v>3</v>
      </c>
      <c r="C5" s="590" t="s">
        <v>194</v>
      </c>
      <c r="D5" s="590"/>
      <c r="E5" s="590"/>
      <c r="F5" s="590"/>
      <c r="G5" s="445"/>
      <c r="H5" s="445"/>
      <c r="I5" s="445"/>
      <c r="J5" s="445"/>
      <c r="K5" s="445"/>
      <c r="L5" s="445"/>
      <c r="M5" s="445"/>
      <c r="N5" s="445"/>
      <c r="O5" s="445"/>
      <c r="P5" s="445"/>
      <c r="Q5" s="445"/>
      <c r="R5" s="445"/>
      <c r="S5" s="445"/>
      <c r="T5" s="445"/>
      <c r="U5" s="445"/>
      <c r="V5" s="445"/>
      <c r="W5" s="445"/>
      <c r="X5" s="445"/>
    </row>
    <row r="6" spans="1:24">
      <c r="A6" s="445"/>
      <c r="B6" s="445"/>
      <c r="C6" s="445"/>
      <c r="D6" s="445"/>
      <c r="E6" s="445"/>
      <c r="F6" s="445"/>
      <c r="H6" s="445"/>
      <c r="I6" s="445"/>
      <c r="J6" s="445"/>
      <c r="K6" s="445"/>
      <c r="L6" s="445"/>
      <c r="M6" s="445"/>
      <c r="N6" s="445"/>
      <c r="O6" s="445"/>
      <c r="P6" s="445"/>
      <c r="Q6" s="445"/>
      <c r="R6" s="445"/>
      <c r="S6" s="445"/>
      <c r="T6" s="445"/>
      <c r="U6" s="445"/>
      <c r="V6" s="445"/>
      <c r="W6" s="445"/>
      <c r="X6" s="445"/>
    </row>
    <row r="7" spans="1:24">
      <c r="A7" s="445"/>
      <c r="B7" s="449" t="s">
        <v>556</v>
      </c>
      <c r="C7" s="445"/>
      <c r="D7" s="445"/>
      <c r="E7" s="445"/>
      <c r="F7" s="445"/>
      <c r="G7" s="449"/>
      <c r="H7" s="445"/>
      <c r="I7" s="445"/>
      <c r="J7" s="445"/>
      <c r="K7" s="445"/>
      <c r="L7" s="445"/>
      <c r="M7" s="445"/>
      <c r="N7" s="445"/>
      <c r="O7" s="445"/>
      <c r="P7" s="445"/>
      <c r="Q7" s="445"/>
      <c r="R7" s="445"/>
      <c r="S7" s="445"/>
      <c r="T7" s="445"/>
      <c r="U7" s="445"/>
      <c r="V7" s="445"/>
      <c r="W7" s="445"/>
      <c r="X7" s="445"/>
    </row>
    <row r="8" spans="1:24" ht="15" thickBot="1">
      <c r="A8" s="445"/>
      <c r="B8" s="445"/>
      <c r="C8" s="445"/>
      <c r="D8" s="445"/>
      <c r="E8" s="445"/>
      <c r="F8" s="445"/>
      <c r="G8" s="449"/>
      <c r="H8" s="445"/>
      <c r="I8" s="445"/>
      <c r="J8" s="445"/>
      <c r="K8" s="445"/>
      <c r="L8" s="445"/>
      <c r="M8" s="445"/>
      <c r="N8" s="445"/>
      <c r="O8" s="445"/>
      <c r="P8" s="445"/>
      <c r="Q8" s="445"/>
      <c r="R8" s="445"/>
      <c r="S8" s="445"/>
      <c r="T8" s="445"/>
      <c r="U8" s="445"/>
      <c r="V8" s="445"/>
      <c r="W8" s="445"/>
      <c r="X8" s="445"/>
    </row>
    <row r="9" spans="1:24">
      <c r="A9" s="445"/>
      <c r="B9" s="450"/>
      <c r="C9" s="451" t="s">
        <v>374</v>
      </c>
      <c r="D9" s="452" t="s">
        <v>491</v>
      </c>
      <c r="E9" s="452" t="s">
        <v>557</v>
      </c>
      <c r="F9" s="452" t="s">
        <v>558</v>
      </c>
      <c r="G9" s="453" t="s">
        <v>559</v>
      </c>
      <c r="H9" s="445"/>
      <c r="I9" s="445"/>
      <c r="J9" s="445"/>
      <c r="K9" s="445"/>
      <c r="L9" s="445"/>
      <c r="M9" s="445"/>
      <c r="N9" s="445"/>
      <c r="O9" s="445"/>
      <c r="P9" s="445"/>
      <c r="Q9" s="445"/>
      <c r="R9" s="445"/>
      <c r="S9" s="445"/>
      <c r="T9" s="445"/>
      <c r="U9" s="445"/>
      <c r="V9" s="445"/>
      <c r="W9" s="445"/>
      <c r="X9" s="445"/>
    </row>
    <row r="10" spans="1:24">
      <c r="A10" s="445"/>
      <c r="B10" s="620" t="s">
        <v>507</v>
      </c>
      <c r="C10" s="620"/>
      <c r="D10" s="620"/>
      <c r="E10" s="620"/>
      <c r="F10" s="620"/>
      <c r="G10" s="620"/>
      <c r="H10" s="445"/>
      <c r="I10" s="445"/>
      <c r="J10" s="445"/>
      <c r="K10" s="445"/>
      <c r="L10" s="445"/>
      <c r="M10" s="445"/>
      <c r="N10" s="445"/>
      <c r="O10" s="445"/>
      <c r="P10" s="445"/>
      <c r="Q10" s="445"/>
      <c r="R10" s="445"/>
      <c r="S10" s="445"/>
      <c r="T10" s="445"/>
      <c r="U10" s="445"/>
      <c r="V10" s="445"/>
      <c r="W10" s="445"/>
      <c r="X10" s="445"/>
    </row>
    <row r="11" spans="1:24" ht="15" thickBot="1">
      <c r="A11" s="445"/>
      <c r="B11" s="615" t="s">
        <v>508</v>
      </c>
      <c r="C11" s="615"/>
      <c r="D11" s="615"/>
      <c r="E11" s="615"/>
      <c r="F11" s="615"/>
      <c r="G11" s="615"/>
      <c r="H11" s="445"/>
      <c r="I11" s="445"/>
      <c r="J11" s="445"/>
      <c r="K11" s="445"/>
      <c r="L11" s="445"/>
      <c r="M11" s="445"/>
      <c r="N11" s="445"/>
      <c r="O11" s="445"/>
      <c r="P11" s="445"/>
      <c r="Q11" s="445"/>
      <c r="R11" s="445"/>
      <c r="S11" s="445"/>
      <c r="T11" s="445"/>
      <c r="U11" s="445"/>
      <c r="V11" s="445"/>
      <c r="W11" s="445"/>
      <c r="X11" s="445"/>
    </row>
    <row r="12" spans="1:24">
      <c r="A12" s="445"/>
      <c r="B12" s="454" t="s">
        <v>571</v>
      </c>
      <c r="C12" s="455"/>
      <c r="D12" s="456"/>
      <c r="E12" s="457"/>
      <c r="F12" s="456"/>
      <c r="G12" s="458"/>
      <c r="H12" s="445"/>
      <c r="I12" s="445"/>
      <c r="J12" s="445"/>
      <c r="K12" s="445"/>
      <c r="L12" s="445"/>
      <c r="M12" s="445"/>
      <c r="N12" s="445"/>
      <c r="O12" s="445"/>
      <c r="P12" s="445"/>
      <c r="Q12" s="445"/>
      <c r="R12" s="445"/>
      <c r="S12" s="445"/>
      <c r="T12" s="445"/>
      <c r="U12" s="445"/>
      <c r="V12" s="445"/>
      <c r="W12" s="445"/>
      <c r="X12" s="445"/>
    </row>
    <row r="13" spans="1:24">
      <c r="A13" s="445"/>
      <c r="B13" s="459" t="s">
        <v>572</v>
      </c>
      <c r="C13" s="460"/>
      <c r="D13" s="461"/>
      <c r="E13" s="462"/>
      <c r="F13" s="461"/>
      <c r="G13" s="463"/>
      <c r="H13" s="445"/>
      <c r="I13" s="445"/>
      <c r="J13" s="445"/>
      <c r="K13" s="445"/>
      <c r="L13" s="445"/>
      <c r="M13" s="445"/>
      <c r="N13" s="445"/>
      <c r="O13" s="445"/>
      <c r="P13" s="445"/>
      <c r="Q13" s="445"/>
      <c r="R13" s="445"/>
      <c r="S13" s="445"/>
      <c r="T13" s="445"/>
      <c r="U13" s="445"/>
      <c r="V13" s="445"/>
      <c r="W13" s="445"/>
      <c r="X13" s="445"/>
    </row>
    <row r="14" spans="1:24">
      <c r="A14" s="445"/>
      <c r="B14" s="459" t="s">
        <v>457</v>
      </c>
      <c r="C14" s="460"/>
      <c r="D14" s="461"/>
      <c r="E14" s="462"/>
      <c r="F14" s="461"/>
      <c r="G14" s="463"/>
      <c r="H14" s="445"/>
      <c r="I14" s="445"/>
      <c r="J14" s="445"/>
      <c r="K14" s="445"/>
      <c r="L14" s="445"/>
      <c r="M14" s="445"/>
      <c r="N14" s="445"/>
      <c r="O14" s="445"/>
      <c r="P14" s="445"/>
      <c r="Q14" s="445"/>
      <c r="R14" s="445"/>
      <c r="S14" s="445"/>
      <c r="T14" s="445"/>
      <c r="U14" s="445"/>
      <c r="V14" s="445"/>
      <c r="W14" s="445"/>
      <c r="X14" s="445"/>
    </row>
    <row r="15" spans="1:24" ht="15" thickBot="1">
      <c r="A15" s="445"/>
      <c r="B15" s="464" t="s">
        <v>564</v>
      </c>
      <c r="C15" s="465"/>
      <c r="D15" s="466"/>
      <c r="E15" s="467"/>
      <c r="F15" s="466"/>
      <c r="G15" s="468"/>
      <c r="H15" s="445"/>
      <c r="I15" s="445"/>
      <c r="J15" s="445"/>
      <c r="K15" s="445"/>
      <c r="L15" s="445"/>
      <c r="M15" s="445"/>
      <c r="N15" s="445"/>
      <c r="O15" s="445"/>
      <c r="P15" s="445"/>
      <c r="Q15" s="445"/>
      <c r="R15" s="445"/>
      <c r="S15" s="445"/>
      <c r="T15" s="445"/>
      <c r="U15" s="445"/>
      <c r="V15" s="445"/>
      <c r="W15" s="445"/>
      <c r="X15" s="445"/>
    </row>
    <row r="16" spans="1:24" ht="15" thickBot="1">
      <c r="A16" s="445"/>
      <c r="B16" s="469" t="s">
        <v>494</v>
      </c>
      <c r="C16" s="470">
        <f>C12+C13+C14+C15</f>
        <v>0</v>
      </c>
      <c r="D16" s="471">
        <f>D12+D13+D14+D15</f>
        <v>0</v>
      </c>
      <c r="E16" s="471">
        <f>E12+E13+E14+E15</f>
        <v>0</v>
      </c>
      <c r="F16" s="471">
        <f>F12+F13+F14+F15</f>
        <v>0</v>
      </c>
      <c r="G16" s="472">
        <f>G12+G13+G14+G15</f>
        <v>0</v>
      </c>
      <c r="H16" s="445"/>
      <c r="I16" s="445"/>
      <c r="J16" s="445"/>
      <c r="K16" s="445"/>
      <c r="L16" s="445"/>
      <c r="M16" s="445"/>
      <c r="N16" s="445"/>
      <c r="O16" s="445"/>
      <c r="P16" s="445"/>
      <c r="Q16" s="445"/>
      <c r="R16" s="445"/>
      <c r="S16" s="445"/>
      <c r="T16" s="445"/>
      <c r="U16" s="445"/>
      <c r="V16" s="445"/>
      <c r="W16" s="445"/>
      <c r="X16" s="445"/>
    </row>
    <row r="17" spans="1:24" ht="15" thickBot="1">
      <c r="A17" s="445"/>
      <c r="B17" s="616" t="s">
        <v>509</v>
      </c>
      <c r="C17" s="616"/>
      <c r="D17" s="616"/>
      <c r="E17" s="616"/>
      <c r="F17" s="616"/>
      <c r="G17" s="616"/>
      <c r="H17" s="445"/>
      <c r="I17" s="445"/>
      <c r="J17" s="445"/>
      <c r="K17" s="445"/>
      <c r="L17" s="445"/>
      <c r="M17" s="445"/>
      <c r="N17" s="445"/>
      <c r="O17" s="445"/>
      <c r="P17" s="445"/>
      <c r="Q17" s="445"/>
      <c r="R17" s="445"/>
      <c r="S17" s="445"/>
      <c r="T17" s="445"/>
      <c r="U17" s="445"/>
      <c r="V17" s="445"/>
      <c r="W17" s="445"/>
      <c r="X17" s="445"/>
    </row>
    <row r="18" spans="1:24">
      <c r="A18" s="445"/>
      <c r="B18" s="454" t="s">
        <v>573</v>
      </c>
      <c r="C18" s="455"/>
      <c r="D18" s="456"/>
      <c r="E18" s="457"/>
      <c r="F18" s="456"/>
      <c r="G18" s="473"/>
      <c r="H18" s="445"/>
      <c r="I18" s="445"/>
      <c r="J18" s="445"/>
      <c r="K18" s="445"/>
      <c r="L18" s="445"/>
      <c r="M18" s="445"/>
      <c r="N18" s="445"/>
      <c r="O18" s="445"/>
      <c r="P18" s="445"/>
      <c r="Q18" s="445"/>
      <c r="R18" s="445"/>
      <c r="S18" s="445"/>
      <c r="T18" s="445"/>
      <c r="U18" s="445"/>
      <c r="V18" s="445"/>
      <c r="W18" s="445"/>
      <c r="X18" s="445"/>
    </row>
    <row r="19" spans="1:24">
      <c r="A19" s="445"/>
      <c r="B19" s="459" t="s">
        <v>574</v>
      </c>
      <c r="C19" s="460"/>
      <c r="D19" s="461"/>
      <c r="E19" s="462"/>
      <c r="F19" s="461"/>
      <c r="G19" s="474"/>
      <c r="H19" s="445"/>
      <c r="I19" s="445"/>
      <c r="J19" s="445"/>
      <c r="K19" s="445"/>
      <c r="L19" s="445"/>
      <c r="M19" s="445"/>
      <c r="N19" s="445"/>
      <c r="O19" s="445"/>
      <c r="P19" s="445"/>
      <c r="Q19" s="445"/>
      <c r="R19" s="445"/>
      <c r="S19" s="445"/>
      <c r="T19" s="445"/>
      <c r="U19" s="445"/>
      <c r="V19" s="445"/>
      <c r="W19" s="445"/>
      <c r="X19" s="445"/>
    </row>
    <row r="20" spans="1:24">
      <c r="A20" s="445"/>
      <c r="B20" s="475" t="s">
        <v>457</v>
      </c>
      <c r="C20" s="460"/>
      <c r="D20" s="461"/>
      <c r="E20" s="462"/>
      <c r="F20" s="461"/>
      <c r="G20" s="474"/>
      <c r="H20" s="445"/>
      <c r="I20" s="445"/>
      <c r="J20" s="445"/>
      <c r="K20" s="445"/>
      <c r="L20" s="445"/>
      <c r="M20" s="445"/>
      <c r="N20" s="445"/>
      <c r="O20" s="445"/>
      <c r="P20" s="445"/>
      <c r="Q20" s="445"/>
      <c r="R20" s="445"/>
      <c r="S20" s="445"/>
      <c r="T20" s="445"/>
      <c r="U20" s="445"/>
      <c r="V20" s="445"/>
      <c r="W20" s="445"/>
      <c r="X20" s="445"/>
    </row>
    <row r="21" spans="1:24" ht="15" thickBot="1">
      <c r="A21" s="445"/>
      <c r="B21" s="464" t="s">
        <v>564</v>
      </c>
      <c r="C21" s="465"/>
      <c r="D21" s="466"/>
      <c r="E21" s="467"/>
      <c r="F21" s="466"/>
      <c r="G21" s="476"/>
      <c r="H21" s="445"/>
      <c r="I21" s="445"/>
      <c r="J21" s="445"/>
      <c r="K21" s="445"/>
      <c r="L21" s="445"/>
      <c r="M21" s="445"/>
      <c r="N21" s="445"/>
      <c r="O21" s="445"/>
      <c r="P21" s="445"/>
      <c r="Q21" s="445"/>
      <c r="R21" s="445"/>
      <c r="S21" s="445"/>
      <c r="T21" s="445"/>
      <c r="U21" s="445"/>
      <c r="V21" s="445"/>
      <c r="W21" s="445"/>
      <c r="X21" s="445"/>
    </row>
    <row r="22" spans="1:24" ht="15" thickBot="1">
      <c r="A22" s="445"/>
      <c r="B22" s="469" t="s">
        <v>496</v>
      </c>
      <c r="C22" s="470">
        <f>C18+C19+C20+C21</f>
        <v>0</v>
      </c>
      <c r="D22" s="471">
        <f>D18+D19+D20+D21</f>
        <v>0</v>
      </c>
      <c r="E22" s="471">
        <f>E18+E19+E20+E21</f>
        <v>0</v>
      </c>
      <c r="F22" s="471">
        <f>F18+F19+F20+F21</f>
        <v>0</v>
      </c>
      <c r="G22" s="472">
        <f>G18+G19+G20+G21</f>
        <v>0</v>
      </c>
      <c r="H22" s="445"/>
      <c r="I22" s="445"/>
      <c r="J22" s="445"/>
      <c r="K22" s="445"/>
      <c r="L22" s="445"/>
      <c r="M22" s="445"/>
      <c r="N22" s="445"/>
      <c r="O22" s="445"/>
      <c r="P22" s="445"/>
      <c r="Q22" s="445"/>
      <c r="R22" s="445"/>
      <c r="S22" s="445"/>
      <c r="T22" s="445"/>
      <c r="U22" s="445"/>
      <c r="V22" s="445"/>
      <c r="W22" s="445"/>
      <c r="X22" s="445"/>
    </row>
    <row r="23" spans="1:24" ht="15" thickBot="1">
      <c r="A23" s="445"/>
      <c r="B23" s="616" t="s">
        <v>510</v>
      </c>
      <c r="C23" s="616"/>
      <c r="D23" s="616"/>
      <c r="E23" s="616"/>
      <c r="F23" s="616"/>
      <c r="G23" s="616"/>
      <c r="H23" s="445"/>
      <c r="I23" s="445"/>
      <c r="J23" s="445"/>
      <c r="K23" s="445"/>
      <c r="L23" s="445"/>
      <c r="M23" s="445"/>
      <c r="N23" s="445"/>
      <c r="O23" s="445"/>
      <c r="P23" s="445"/>
      <c r="Q23" s="445"/>
      <c r="R23" s="445"/>
      <c r="S23" s="445"/>
      <c r="T23" s="445"/>
      <c r="U23" s="445"/>
      <c r="V23" s="445"/>
      <c r="W23" s="445"/>
      <c r="X23" s="445"/>
    </row>
    <row r="24" spans="1:24">
      <c r="A24" s="445"/>
      <c r="B24" s="454" t="s">
        <v>575</v>
      </c>
      <c r="C24" s="455"/>
      <c r="D24" s="457"/>
      <c r="E24" s="457"/>
      <c r="F24" s="457"/>
      <c r="G24" s="473"/>
      <c r="H24" s="445"/>
      <c r="I24" s="445"/>
      <c r="J24" s="445"/>
      <c r="K24" s="445"/>
      <c r="L24" s="445"/>
      <c r="M24" s="445"/>
      <c r="N24" s="445"/>
      <c r="O24" s="445"/>
      <c r="P24" s="445"/>
      <c r="Q24" s="445"/>
      <c r="R24" s="445"/>
      <c r="S24" s="445"/>
      <c r="T24" s="445"/>
      <c r="U24" s="445"/>
      <c r="V24" s="445"/>
      <c r="W24" s="445"/>
      <c r="X24" s="445"/>
    </row>
    <row r="25" spans="1:24">
      <c r="A25" s="445"/>
      <c r="B25" s="475" t="s">
        <v>576</v>
      </c>
      <c r="C25" s="460"/>
      <c r="D25" s="462"/>
      <c r="E25" s="462"/>
      <c r="F25" s="461"/>
      <c r="G25" s="474"/>
      <c r="H25" s="445"/>
      <c r="I25" s="445"/>
      <c r="J25" s="445"/>
      <c r="K25" s="445"/>
      <c r="L25" s="445"/>
      <c r="M25" s="445"/>
      <c r="N25" s="445"/>
      <c r="O25" s="445"/>
      <c r="P25" s="445"/>
      <c r="Q25" s="445"/>
      <c r="R25" s="445"/>
      <c r="S25" s="445"/>
      <c r="T25" s="445"/>
      <c r="U25" s="445"/>
      <c r="V25" s="445"/>
      <c r="W25" s="445"/>
      <c r="X25" s="445"/>
    </row>
    <row r="26" spans="1:24">
      <c r="A26" s="445"/>
      <c r="B26" s="475" t="s">
        <v>457</v>
      </c>
      <c r="C26" s="460"/>
      <c r="D26" s="462"/>
      <c r="E26" s="462"/>
      <c r="F26" s="461"/>
      <c r="G26" s="474"/>
      <c r="H26" s="445"/>
      <c r="I26" s="445"/>
      <c r="J26" s="445"/>
      <c r="K26" s="445"/>
      <c r="L26" s="445"/>
      <c r="M26" s="445"/>
      <c r="N26" s="445"/>
      <c r="O26" s="445"/>
      <c r="P26" s="445"/>
      <c r="Q26" s="445"/>
      <c r="R26" s="445"/>
      <c r="S26" s="445"/>
      <c r="T26" s="445"/>
      <c r="U26" s="445"/>
      <c r="V26" s="445"/>
      <c r="W26" s="445"/>
      <c r="X26" s="445"/>
    </row>
    <row r="27" spans="1:24">
      <c r="A27" s="445"/>
      <c r="B27" s="475" t="s">
        <v>564</v>
      </c>
      <c r="C27" s="460"/>
      <c r="D27" s="462"/>
      <c r="E27" s="462"/>
      <c r="F27" s="461"/>
      <c r="G27" s="474"/>
      <c r="H27" s="445"/>
      <c r="I27" s="445"/>
      <c r="J27" s="445"/>
      <c r="K27" s="445"/>
      <c r="L27" s="445"/>
      <c r="M27" s="445"/>
      <c r="N27" s="445"/>
      <c r="O27" s="445"/>
      <c r="P27" s="445"/>
      <c r="Q27" s="445"/>
      <c r="R27" s="445"/>
      <c r="S27" s="445"/>
      <c r="T27" s="445"/>
      <c r="U27" s="445"/>
      <c r="V27" s="445"/>
      <c r="W27" s="445"/>
      <c r="X27" s="445"/>
    </row>
    <row r="28" spans="1:24" ht="15" thickBot="1">
      <c r="A28" s="445"/>
      <c r="B28" s="477" t="s">
        <v>564</v>
      </c>
      <c r="C28" s="465"/>
      <c r="D28" s="467"/>
      <c r="E28" s="467"/>
      <c r="F28" s="466"/>
      <c r="G28" s="476"/>
      <c r="H28" s="445"/>
      <c r="I28" s="445"/>
      <c r="J28" s="445"/>
      <c r="K28" s="445"/>
      <c r="L28" s="445"/>
      <c r="M28" s="445"/>
      <c r="N28" s="445"/>
      <c r="O28" s="445"/>
      <c r="P28" s="445"/>
      <c r="Q28" s="445"/>
      <c r="R28" s="445"/>
      <c r="S28" s="445"/>
      <c r="T28" s="445"/>
      <c r="U28" s="445"/>
      <c r="V28" s="445"/>
      <c r="W28" s="445"/>
      <c r="X28" s="445"/>
    </row>
    <row r="29" spans="1:24" ht="15" thickBot="1">
      <c r="A29" s="445"/>
      <c r="B29" s="478" t="s">
        <v>511</v>
      </c>
      <c r="C29" s="479">
        <f>SUM(C24:C28)</f>
        <v>0</v>
      </c>
      <c r="D29" s="480">
        <f>SUM(D24:D28)</f>
        <v>0</v>
      </c>
      <c r="E29" s="480">
        <f>SUM(E24:E28)</f>
        <v>0</v>
      </c>
      <c r="F29" s="480">
        <f>SUM(F24:F28)</f>
        <v>0</v>
      </c>
      <c r="G29" s="481">
        <f>SUM(G24:G28)</f>
        <v>0</v>
      </c>
      <c r="H29" s="445"/>
      <c r="I29" s="445"/>
      <c r="J29" s="445"/>
      <c r="K29" s="445"/>
      <c r="L29" s="445"/>
      <c r="M29" s="445"/>
      <c r="N29" s="445"/>
      <c r="O29" s="445"/>
      <c r="P29" s="445"/>
      <c r="Q29" s="445"/>
      <c r="R29" s="445"/>
      <c r="S29" s="445"/>
      <c r="T29" s="445"/>
      <c r="U29" s="445"/>
      <c r="V29" s="445"/>
      <c r="W29" s="445"/>
      <c r="X29" s="445"/>
    </row>
    <row r="30" spans="1:24" ht="15" thickBot="1">
      <c r="A30" s="445"/>
      <c r="B30" s="482" t="s">
        <v>577</v>
      </c>
      <c r="C30" s="483"/>
      <c r="D30" s="484"/>
      <c r="E30" s="484"/>
      <c r="F30" s="484"/>
      <c r="G30" s="485"/>
      <c r="H30" s="445"/>
      <c r="I30" s="445"/>
      <c r="J30" s="445"/>
      <c r="K30" s="445"/>
      <c r="L30" s="445"/>
      <c r="M30" s="445"/>
      <c r="N30" s="445"/>
      <c r="O30" s="445"/>
      <c r="P30" s="445"/>
      <c r="Q30" s="445"/>
      <c r="R30" s="445"/>
      <c r="S30" s="445"/>
      <c r="T30" s="445"/>
      <c r="U30" s="445"/>
      <c r="V30" s="445"/>
      <c r="W30" s="445"/>
      <c r="X30" s="445"/>
    </row>
    <row r="31" spans="1:24" ht="29" thickBot="1">
      <c r="A31" s="445"/>
      <c r="B31" s="486" t="s">
        <v>512</v>
      </c>
      <c r="C31" s="487">
        <f>SUM(C29+C22+C16)</f>
        <v>0</v>
      </c>
      <c r="D31" s="487">
        <f>SUM(D29+D22+D16)</f>
        <v>0</v>
      </c>
      <c r="E31" s="487">
        <f>SUM(E29+E22+E16)</f>
        <v>0</v>
      </c>
      <c r="F31" s="487">
        <f>SUM(F29+F22+F16)</f>
        <v>0</v>
      </c>
      <c r="G31" s="487">
        <f>SUM(G29+G22+G16)</f>
        <v>0</v>
      </c>
      <c r="H31" s="445"/>
      <c r="I31" s="445"/>
      <c r="J31" s="445"/>
      <c r="K31" s="445"/>
      <c r="L31" s="445"/>
      <c r="M31" s="445"/>
      <c r="N31" s="445"/>
      <c r="O31" s="445"/>
      <c r="P31" s="445"/>
      <c r="Q31" s="445"/>
      <c r="R31" s="445"/>
      <c r="S31" s="445"/>
      <c r="T31" s="445"/>
      <c r="U31" s="445"/>
      <c r="V31" s="445"/>
      <c r="W31" s="445"/>
      <c r="X31" s="445"/>
    </row>
    <row r="32" spans="1:24">
      <c r="A32" s="445"/>
      <c r="B32" s="488" t="s">
        <v>513</v>
      </c>
      <c r="C32" s="489">
        <f>IF(C30&gt;0, C31/C30, 0)</f>
        <v>0</v>
      </c>
      <c r="D32" s="489">
        <f>IF(D30&gt;0, D31/D30, 0)</f>
        <v>0</v>
      </c>
      <c r="E32" s="489">
        <f>IF(E30&gt;0, E31/E30, 0)</f>
        <v>0</v>
      </c>
      <c r="F32" s="489">
        <f>IF(F30&gt;0, F31/F30, 0)</f>
        <v>0</v>
      </c>
      <c r="G32" s="489">
        <f>IF(G30&gt;0, G31/G30, 0)</f>
        <v>0</v>
      </c>
      <c r="H32" s="445"/>
      <c r="I32" s="445"/>
      <c r="J32" s="445"/>
      <c r="K32" s="445"/>
      <c r="L32" s="445"/>
      <c r="M32" s="445"/>
      <c r="N32" s="445"/>
      <c r="O32" s="445"/>
      <c r="P32" s="445"/>
      <c r="Q32" s="445"/>
      <c r="R32" s="445"/>
      <c r="S32" s="445"/>
      <c r="T32" s="445"/>
      <c r="U32" s="445"/>
      <c r="V32" s="445"/>
      <c r="W32" s="445"/>
      <c r="X32" s="445"/>
    </row>
    <row r="33" spans="1:24">
      <c r="A33" s="445"/>
      <c r="B33" s="490"/>
      <c r="C33" s="491"/>
      <c r="D33" s="491"/>
      <c r="E33" s="491"/>
      <c r="F33" s="491"/>
      <c r="G33" s="491"/>
      <c r="H33" s="445"/>
      <c r="I33" s="445"/>
      <c r="J33" s="445"/>
      <c r="K33" s="445"/>
      <c r="L33" s="445"/>
      <c r="M33" s="445"/>
      <c r="N33" s="445"/>
      <c r="O33" s="445"/>
      <c r="P33" s="445"/>
      <c r="Q33" s="445"/>
      <c r="R33" s="445"/>
      <c r="S33" s="445"/>
      <c r="T33" s="445"/>
      <c r="U33" s="445"/>
      <c r="V33" s="445"/>
      <c r="W33" s="445"/>
      <c r="X33" s="445"/>
    </row>
    <row r="34" spans="1:24" ht="84.5">
      <c r="B34" s="492" t="s">
        <v>578</v>
      </c>
      <c r="C34" s="493"/>
      <c r="D34" s="493"/>
      <c r="E34" s="493"/>
      <c r="F34" s="493"/>
      <c r="G34" s="493"/>
      <c r="H34" s="445"/>
      <c r="I34" s="445"/>
      <c r="J34" s="445"/>
      <c r="K34" s="445"/>
      <c r="L34" s="445"/>
      <c r="M34" s="445"/>
      <c r="N34" s="445"/>
      <c r="O34" s="445"/>
      <c r="P34" s="445"/>
      <c r="Q34" s="445"/>
      <c r="R34" s="445"/>
      <c r="S34" s="445"/>
      <c r="T34" s="445"/>
      <c r="U34" s="445"/>
      <c r="V34" s="445"/>
      <c r="W34" s="445"/>
      <c r="X34" s="445"/>
    </row>
    <row r="35" spans="1:24" s="447" customFormat="1">
      <c r="J35" s="445"/>
      <c r="K35" s="445"/>
      <c r="L35" s="445"/>
      <c r="M35" s="445"/>
      <c r="N35" s="445"/>
      <c r="O35" s="445"/>
      <c r="P35" s="445"/>
      <c r="Q35" s="445"/>
      <c r="R35" s="445"/>
      <c r="S35" s="445"/>
      <c r="T35" s="445"/>
      <c r="U35" s="445"/>
      <c r="V35" s="445"/>
      <c r="W35" s="445"/>
      <c r="X35" s="445"/>
    </row>
    <row r="36" spans="1:24" s="447" customFormat="1">
      <c r="J36" s="445"/>
      <c r="K36" s="445"/>
      <c r="L36" s="445"/>
      <c r="M36" s="445"/>
      <c r="N36" s="445"/>
      <c r="O36" s="445"/>
      <c r="P36" s="445"/>
      <c r="Q36" s="445"/>
      <c r="R36" s="445"/>
      <c r="S36" s="445"/>
      <c r="T36" s="445"/>
      <c r="U36" s="445"/>
      <c r="V36" s="445"/>
      <c r="W36" s="445"/>
      <c r="X36" s="445"/>
    </row>
    <row r="37" spans="1:24" s="447" customFormat="1">
      <c r="J37" s="445"/>
      <c r="K37" s="445"/>
      <c r="L37" s="445"/>
      <c r="M37" s="445"/>
      <c r="N37" s="445"/>
      <c r="O37" s="445"/>
      <c r="P37" s="445"/>
      <c r="Q37" s="445"/>
      <c r="R37" s="445"/>
      <c r="S37" s="445"/>
      <c r="T37" s="445"/>
      <c r="U37" s="445"/>
      <c r="V37" s="445"/>
      <c r="W37" s="445"/>
      <c r="X37" s="445"/>
    </row>
    <row r="38" spans="1:24" s="447" customFormat="1">
      <c r="J38" s="445"/>
      <c r="K38" s="445"/>
      <c r="L38" s="445"/>
      <c r="M38" s="445"/>
      <c r="N38" s="445"/>
      <c r="O38" s="445"/>
      <c r="P38" s="445"/>
      <c r="Q38" s="445"/>
      <c r="R38" s="445"/>
      <c r="S38" s="445"/>
      <c r="T38" s="445"/>
      <c r="U38" s="445"/>
      <c r="V38" s="445"/>
      <c r="W38" s="445"/>
      <c r="X38" s="445"/>
    </row>
    <row r="39" spans="1:24" s="447" customFormat="1">
      <c r="J39" s="445"/>
      <c r="K39" s="445"/>
      <c r="L39" s="445"/>
      <c r="M39" s="445"/>
      <c r="N39" s="445"/>
      <c r="O39" s="445"/>
      <c r="P39" s="445"/>
      <c r="Q39" s="445"/>
      <c r="R39" s="445"/>
      <c r="S39" s="445"/>
      <c r="T39" s="445"/>
      <c r="U39" s="445"/>
      <c r="V39" s="445"/>
      <c r="W39" s="445"/>
      <c r="X39" s="445"/>
    </row>
    <row r="40" spans="1:24" s="447" customFormat="1">
      <c r="J40" s="445"/>
      <c r="K40" s="445"/>
      <c r="L40" s="445"/>
      <c r="M40" s="445"/>
      <c r="N40" s="445"/>
      <c r="O40" s="445"/>
      <c r="P40" s="445"/>
      <c r="Q40" s="445"/>
      <c r="R40" s="445"/>
      <c r="S40" s="445"/>
      <c r="T40" s="445"/>
      <c r="U40" s="445"/>
      <c r="V40" s="445"/>
      <c r="W40" s="445"/>
      <c r="X40" s="445"/>
    </row>
    <row r="41" spans="1:24" s="447" customFormat="1">
      <c r="J41" s="445"/>
      <c r="K41" s="445"/>
      <c r="L41" s="445"/>
      <c r="M41" s="445"/>
      <c r="N41" s="445"/>
      <c r="O41" s="445"/>
      <c r="P41" s="445"/>
      <c r="Q41" s="445"/>
      <c r="R41" s="445"/>
      <c r="S41" s="445"/>
      <c r="T41" s="445"/>
      <c r="U41" s="445"/>
      <c r="V41" s="445"/>
      <c r="W41" s="445"/>
      <c r="X41" s="445"/>
    </row>
    <row r="42" spans="1:24" s="447" customFormat="1">
      <c r="J42" s="445"/>
      <c r="K42" s="445"/>
      <c r="L42" s="445"/>
      <c r="M42" s="445"/>
      <c r="N42" s="445"/>
      <c r="O42" s="445"/>
      <c r="P42" s="445"/>
      <c r="Q42" s="445"/>
      <c r="R42" s="445"/>
      <c r="S42" s="445"/>
      <c r="T42" s="445"/>
      <c r="U42" s="445"/>
      <c r="V42" s="445"/>
      <c r="W42" s="445"/>
      <c r="X42" s="445"/>
    </row>
    <row r="43" spans="1:24" s="447" customFormat="1">
      <c r="J43" s="445"/>
      <c r="K43" s="445"/>
      <c r="L43" s="445"/>
      <c r="M43" s="445"/>
      <c r="N43" s="445"/>
      <c r="O43" s="445"/>
      <c r="P43" s="445"/>
      <c r="Q43" s="445"/>
      <c r="R43" s="445"/>
      <c r="S43" s="445"/>
      <c r="T43" s="445"/>
      <c r="U43" s="445"/>
      <c r="V43" s="445"/>
      <c r="W43" s="445"/>
      <c r="X43" s="445"/>
    </row>
    <row r="44" spans="1:24" s="447" customFormat="1">
      <c r="J44" s="445"/>
      <c r="K44" s="445"/>
      <c r="L44" s="445"/>
      <c r="M44" s="445"/>
      <c r="N44" s="445"/>
      <c r="O44" s="445"/>
      <c r="P44" s="445"/>
      <c r="Q44" s="445"/>
      <c r="R44" s="445"/>
      <c r="S44" s="445"/>
      <c r="T44" s="445"/>
      <c r="U44" s="445"/>
      <c r="V44" s="445"/>
      <c r="W44" s="445"/>
      <c r="X44" s="445"/>
    </row>
    <row r="45" spans="1:24" s="447" customFormat="1">
      <c r="J45" s="445"/>
      <c r="K45" s="445"/>
      <c r="L45" s="445"/>
      <c r="M45" s="445"/>
      <c r="N45" s="445"/>
      <c r="O45" s="445"/>
      <c r="P45" s="445"/>
      <c r="Q45" s="445"/>
      <c r="R45" s="445"/>
      <c r="S45" s="445"/>
      <c r="T45" s="445"/>
      <c r="U45" s="445"/>
      <c r="V45" s="445"/>
      <c r="W45" s="445"/>
      <c r="X45" s="445"/>
    </row>
    <row r="46" spans="1:24" s="447" customFormat="1">
      <c r="J46" s="445"/>
      <c r="K46" s="445"/>
      <c r="L46" s="445"/>
      <c r="M46" s="445"/>
      <c r="N46" s="445"/>
      <c r="O46" s="445"/>
      <c r="P46" s="445"/>
      <c r="Q46" s="445"/>
      <c r="R46" s="445"/>
      <c r="S46" s="445"/>
      <c r="T46" s="445"/>
      <c r="U46" s="445"/>
      <c r="V46" s="445"/>
      <c r="W46" s="445"/>
      <c r="X46" s="445"/>
    </row>
    <row r="47" spans="1:24" s="447" customFormat="1">
      <c r="J47" s="445"/>
      <c r="K47" s="445"/>
      <c r="L47" s="445"/>
      <c r="M47" s="445"/>
      <c r="N47" s="445"/>
      <c r="O47" s="445"/>
      <c r="P47" s="445"/>
      <c r="Q47" s="445"/>
      <c r="R47" s="445"/>
      <c r="S47" s="445"/>
      <c r="T47" s="445"/>
      <c r="U47" s="445"/>
      <c r="V47" s="445"/>
      <c r="W47" s="445"/>
      <c r="X47" s="445"/>
    </row>
    <row r="48" spans="1:24" s="447" customFormat="1">
      <c r="J48" s="445"/>
      <c r="K48" s="445"/>
      <c r="L48" s="445"/>
      <c r="M48" s="445"/>
      <c r="N48" s="445"/>
      <c r="O48" s="445"/>
      <c r="P48" s="445"/>
      <c r="Q48" s="445"/>
      <c r="R48" s="445"/>
      <c r="S48" s="445"/>
      <c r="T48" s="445"/>
      <c r="U48" s="445"/>
      <c r="V48" s="445"/>
      <c r="W48" s="445"/>
      <c r="X48" s="445"/>
    </row>
    <row r="49" spans="10:24" s="447" customFormat="1">
      <c r="J49" s="445"/>
      <c r="K49" s="445"/>
      <c r="L49" s="445"/>
      <c r="M49" s="445"/>
      <c r="N49" s="445"/>
      <c r="O49" s="445"/>
      <c r="P49" s="445"/>
      <c r="Q49" s="445"/>
      <c r="R49" s="445"/>
      <c r="S49" s="445"/>
      <c r="T49" s="445"/>
      <c r="U49" s="445"/>
      <c r="V49" s="445"/>
      <c r="W49" s="445"/>
      <c r="X49" s="445"/>
    </row>
    <row r="50" spans="10:24" s="447" customFormat="1">
      <c r="J50" s="445"/>
      <c r="K50" s="445"/>
      <c r="L50" s="445"/>
      <c r="M50" s="445"/>
      <c r="N50" s="445"/>
      <c r="O50" s="445"/>
      <c r="P50" s="445"/>
      <c r="Q50" s="445"/>
      <c r="R50" s="445"/>
      <c r="S50" s="445"/>
      <c r="T50" s="445"/>
      <c r="U50" s="445"/>
      <c r="V50" s="445"/>
      <c r="W50" s="445"/>
      <c r="X50" s="445"/>
    </row>
    <row r="51" spans="10:24" s="447" customFormat="1">
      <c r="J51" s="445"/>
      <c r="K51" s="445"/>
      <c r="L51" s="445"/>
      <c r="M51" s="445"/>
      <c r="N51" s="445"/>
      <c r="O51" s="445"/>
      <c r="P51" s="445"/>
      <c r="Q51" s="445"/>
      <c r="R51" s="445"/>
      <c r="S51" s="445"/>
      <c r="T51" s="445"/>
      <c r="U51" s="445"/>
      <c r="V51" s="445"/>
      <c r="W51" s="445"/>
      <c r="X51" s="445"/>
    </row>
    <row r="52" spans="10:24" s="447" customFormat="1">
      <c r="J52" s="445"/>
      <c r="K52" s="445"/>
      <c r="L52" s="445"/>
      <c r="M52" s="445"/>
      <c r="N52" s="445"/>
      <c r="O52" s="445"/>
      <c r="P52" s="445"/>
      <c r="Q52" s="445"/>
      <c r="R52" s="445"/>
      <c r="S52" s="445"/>
      <c r="T52" s="445"/>
      <c r="U52" s="445"/>
      <c r="V52" s="445"/>
      <c r="W52" s="445"/>
      <c r="X52" s="445"/>
    </row>
    <row r="53" spans="10:24" s="447" customFormat="1">
      <c r="J53" s="445"/>
      <c r="K53" s="445"/>
      <c r="L53" s="445"/>
      <c r="M53" s="445"/>
      <c r="N53" s="445"/>
      <c r="O53" s="445"/>
      <c r="P53" s="445"/>
      <c r="Q53" s="445"/>
      <c r="R53" s="445"/>
      <c r="S53" s="445"/>
      <c r="T53" s="445"/>
      <c r="U53" s="445"/>
      <c r="V53" s="445"/>
      <c r="W53" s="445"/>
      <c r="X53" s="445"/>
    </row>
    <row r="54" spans="10:24" s="447" customFormat="1">
      <c r="J54" s="445"/>
      <c r="K54" s="445"/>
      <c r="L54" s="445"/>
      <c r="M54" s="445"/>
      <c r="N54" s="445"/>
      <c r="O54" s="445"/>
      <c r="P54" s="445"/>
      <c r="Q54" s="445"/>
      <c r="R54" s="445"/>
      <c r="S54" s="445"/>
      <c r="T54" s="445"/>
      <c r="U54" s="445"/>
      <c r="V54" s="445"/>
      <c r="W54" s="445"/>
      <c r="X54" s="445"/>
    </row>
    <row r="55" spans="10:24" s="447" customFormat="1">
      <c r="J55" s="445"/>
      <c r="K55" s="445"/>
      <c r="L55" s="445"/>
      <c r="M55" s="445"/>
      <c r="N55" s="445"/>
      <c r="O55" s="445"/>
      <c r="P55" s="445"/>
      <c r="Q55" s="445"/>
      <c r="R55" s="445"/>
      <c r="S55" s="445"/>
      <c r="T55" s="445"/>
      <c r="U55" s="445"/>
      <c r="V55" s="445"/>
      <c r="W55" s="445"/>
      <c r="X55" s="445"/>
    </row>
    <row r="56" spans="10:24" s="447" customFormat="1">
      <c r="J56" s="445"/>
      <c r="K56" s="445"/>
      <c r="L56" s="445"/>
      <c r="M56" s="445"/>
      <c r="N56" s="445"/>
      <c r="O56" s="445"/>
      <c r="P56" s="445"/>
      <c r="Q56" s="445"/>
      <c r="R56" s="445"/>
      <c r="S56" s="445"/>
      <c r="T56" s="445"/>
      <c r="U56" s="445"/>
      <c r="V56" s="445"/>
      <c r="W56" s="445"/>
      <c r="X56" s="445"/>
    </row>
    <row r="57" spans="10:24" s="447" customFormat="1">
      <c r="J57" s="445"/>
      <c r="K57" s="445"/>
      <c r="L57" s="445"/>
      <c r="M57" s="445"/>
      <c r="N57" s="445"/>
      <c r="O57" s="445"/>
      <c r="P57" s="445"/>
      <c r="Q57" s="445"/>
      <c r="R57" s="445"/>
      <c r="S57" s="445"/>
      <c r="T57" s="445"/>
      <c r="U57" s="445"/>
      <c r="V57" s="445"/>
      <c r="W57" s="445"/>
      <c r="X57" s="445"/>
    </row>
    <row r="58" spans="10:24" s="447" customFormat="1">
      <c r="J58" s="445"/>
      <c r="K58" s="445"/>
      <c r="L58" s="445"/>
      <c r="M58" s="445"/>
      <c r="N58" s="445"/>
      <c r="O58" s="445"/>
      <c r="P58" s="445"/>
      <c r="Q58" s="445"/>
      <c r="R58" s="445"/>
      <c r="S58" s="445"/>
      <c r="T58" s="445"/>
      <c r="U58" s="445"/>
      <c r="V58" s="445"/>
      <c r="W58" s="445"/>
      <c r="X58" s="445"/>
    </row>
    <row r="59" spans="10:24" s="447" customFormat="1">
      <c r="J59" s="445"/>
      <c r="K59" s="445"/>
      <c r="L59" s="445"/>
      <c r="M59" s="445"/>
      <c r="N59" s="445"/>
      <c r="O59" s="445"/>
      <c r="P59" s="445"/>
      <c r="Q59" s="445"/>
      <c r="R59" s="445"/>
      <c r="S59" s="445"/>
      <c r="T59" s="445"/>
      <c r="U59" s="445"/>
      <c r="V59" s="445"/>
      <c r="W59" s="445"/>
      <c r="X59" s="445"/>
    </row>
    <row r="60" spans="10:24" s="447" customFormat="1">
      <c r="J60" s="445"/>
      <c r="K60" s="445"/>
      <c r="L60" s="445"/>
      <c r="M60" s="445"/>
      <c r="N60" s="445"/>
      <c r="O60" s="445"/>
      <c r="P60" s="445"/>
      <c r="Q60" s="445"/>
      <c r="R60" s="445"/>
      <c r="S60" s="445"/>
      <c r="T60" s="445"/>
      <c r="U60" s="445"/>
      <c r="V60" s="445"/>
      <c r="W60" s="445"/>
      <c r="X60" s="445"/>
    </row>
    <row r="61" spans="10:24" s="447" customFormat="1">
      <c r="J61" s="445"/>
      <c r="K61" s="445"/>
      <c r="L61" s="445"/>
      <c r="M61" s="445"/>
      <c r="N61" s="445"/>
      <c r="O61" s="445"/>
      <c r="P61" s="445"/>
      <c r="Q61" s="445"/>
      <c r="R61" s="445"/>
      <c r="S61" s="445"/>
      <c r="T61" s="445"/>
      <c r="U61" s="445"/>
      <c r="V61" s="445"/>
      <c r="W61" s="445"/>
      <c r="X61" s="445"/>
    </row>
    <row r="62" spans="10:24" s="447" customFormat="1">
      <c r="J62" s="445"/>
      <c r="K62" s="445"/>
      <c r="L62" s="445"/>
      <c r="M62" s="445"/>
      <c r="N62" s="445"/>
      <c r="O62" s="445"/>
      <c r="P62" s="445"/>
      <c r="Q62" s="445"/>
      <c r="R62" s="445"/>
      <c r="S62" s="445"/>
      <c r="T62" s="445"/>
      <c r="U62" s="445"/>
      <c r="V62" s="445"/>
      <c r="W62" s="445"/>
      <c r="X62" s="445"/>
    </row>
    <row r="63" spans="10:24" s="447" customFormat="1">
      <c r="J63" s="445"/>
      <c r="K63" s="445"/>
      <c r="L63" s="445"/>
      <c r="M63" s="445"/>
      <c r="N63" s="445"/>
      <c r="O63" s="445"/>
      <c r="P63" s="445"/>
      <c r="Q63" s="445"/>
      <c r="R63" s="445"/>
      <c r="S63" s="445"/>
      <c r="T63" s="445"/>
      <c r="U63" s="445"/>
      <c r="V63" s="445"/>
      <c r="W63" s="445"/>
      <c r="X63" s="445"/>
    </row>
    <row r="64" spans="10:24" s="447" customFormat="1">
      <c r="J64" s="445"/>
      <c r="K64" s="445"/>
      <c r="L64" s="445"/>
      <c r="M64" s="445"/>
      <c r="N64" s="445"/>
      <c r="O64" s="445"/>
      <c r="P64" s="445"/>
      <c r="Q64" s="445"/>
      <c r="R64" s="445"/>
      <c r="S64" s="445"/>
      <c r="T64" s="445"/>
      <c r="U64" s="445"/>
      <c r="V64" s="445"/>
      <c r="W64" s="445"/>
      <c r="X64" s="445"/>
    </row>
    <row r="65" spans="10:24" s="447" customFormat="1">
      <c r="J65" s="445"/>
      <c r="K65" s="445"/>
      <c r="L65" s="445"/>
      <c r="M65" s="445"/>
      <c r="N65" s="445"/>
      <c r="O65" s="445"/>
      <c r="P65" s="445"/>
      <c r="Q65" s="445"/>
      <c r="R65" s="445"/>
      <c r="S65" s="445"/>
      <c r="T65" s="445"/>
      <c r="U65" s="445"/>
      <c r="V65" s="445"/>
      <c r="W65" s="445"/>
      <c r="X65" s="445"/>
    </row>
    <row r="66" spans="10:24" s="447" customFormat="1">
      <c r="J66" s="445"/>
      <c r="K66" s="445"/>
      <c r="L66" s="445"/>
      <c r="M66" s="445"/>
      <c r="N66" s="445"/>
      <c r="O66" s="445"/>
      <c r="P66" s="445"/>
      <c r="Q66" s="445"/>
      <c r="R66" s="445"/>
      <c r="S66" s="445"/>
      <c r="T66" s="445"/>
      <c r="U66" s="445"/>
      <c r="V66" s="445"/>
      <c r="W66" s="445"/>
      <c r="X66" s="445"/>
    </row>
    <row r="67" spans="10:24" s="447" customFormat="1">
      <c r="J67" s="445"/>
      <c r="K67" s="445"/>
      <c r="L67" s="445"/>
      <c r="M67" s="445"/>
      <c r="N67" s="445"/>
      <c r="O67" s="445"/>
      <c r="P67" s="445"/>
      <c r="Q67" s="445"/>
      <c r="R67" s="445"/>
      <c r="S67" s="445"/>
      <c r="T67" s="445"/>
      <c r="U67" s="445"/>
      <c r="V67" s="445"/>
      <c r="W67" s="445"/>
      <c r="X67" s="445"/>
    </row>
    <row r="68" spans="10:24" s="447" customFormat="1">
      <c r="J68" s="445"/>
      <c r="K68" s="445"/>
      <c r="L68" s="445"/>
      <c r="M68" s="445"/>
      <c r="N68" s="445"/>
      <c r="O68" s="445"/>
      <c r="P68" s="445"/>
      <c r="Q68" s="445"/>
      <c r="R68" s="445"/>
      <c r="S68" s="445"/>
      <c r="T68" s="445"/>
      <c r="U68" s="445"/>
      <c r="V68" s="445"/>
      <c r="W68" s="445"/>
      <c r="X68" s="445"/>
    </row>
    <row r="69" spans="10:24" s="447" customFormat="1">
      <c r="J69" s="445"/>
      <c r="K69" s="445"/>
      <c r="L69" s="445"/>
      <c r="M69" s="445"/>
      <c r="N69" s="445"/>
      <c r="O69" s="445"/>
      <c r="P69" s="445"/>
      <c r="Q69" s="445"/>
      <c r="R69" s="445"/>
      <c r="S69" s="445"/>
      <c r="T69" s="445"/>
      <c r="U69" s="445"/>
      <c r="V69" s="445"/>
      <c r="W69" s="445"/>
      <c r="X69" s="445"/>
    </row>
    <row r="70" spans="10:24" s="447" customFormat="1">
      <c r="J70" s="445"/>
      <c r="K70" s="445"/>
      <c r="L70" s="445"/>
      <c r="M70" s="445"/>
      <c r="N70" s="445"/>
      <c r="O70" s="445"/>
      <c r="P70" s="445"/>
      <c r="Q70" s="445"/>
      <c r="R70" s="445"/>
      <c r="S70" s="445"/>
      <c r="T70" s="445"/>
      <c r="U70" s="445"/>
      <c r="V70" s="445"/>
      <c r="W70" s="445"/>
      <c r="X70" s="445"/>
    </row>
    <row r="71" spans="10:24" s="447" customFormat="1">
      <c r="J71" s="445"/>
      <c r="K71" s="445"/>
      <c r="L71" s="445"/>
      <c r="M71" s="445"/>
      <c r="N71" s="445"/>
      <c r="O71" s="445"/>
      <c r="P71" s="445"/>
      <c r="Q71" s="445"/>
      <c r="R71" s="445"/>
      <c r="S71" s="445"/>
      <c r="T71" s="445"/>
      <c r="U71" s="445"/>
      <c r="V71" s="445"/>
      <c r="W71" s="445"/>
      <c r="X71" s="445"/>
    </row>
    <row r="72" spans="10:24" s="447" customFormat="1">
      <c r="J72" s="445"/>
      <c r="K72" s="445"/>
      <c r="L72" s="445"/>
      <c r="M72" s="445"/>
      <c r="N72" s="445"/>
      <c r="O72" s="445"/>
      <c r="P72" s="445"/>
      <c r="Q72" s="445"/>
      <c r="R72" s="445"/>
      <c r="S72" s="445"/>
      <c r="T72" s="445"/>
      <c r="U72" s="445"/>
      <c r="V72" s="445"/>
      <c r="W72" s="445"/>
      <c r="X72" s="445"/>
    </row>
    <row r="73" spans="10:24" s="447" customFormat="1">
      <c r="J73" s="445"/>
      <c r="K73" s="445"/>
      <c r="L73" s="445"/>
      <c r="M73" s="445"/>
      <c r="N73" s="445"/>
      <c r="O73" s="445"/>
      <c r="P73" s="445"/>
      <c r="Q73" s="445"/>
      <c r="R73" s="445"/>
      <c r="S73" s="445"/>
      <c r="T73" s="445"/>
      <c r="U73" s="445"/>
      <c r="V73" s="445"/>
      <c r="W73" s="445"/>
      <c r="X73" s="445"/>
    </row>
    <row r="74" spans="10:24" s="447" customFormat="1">
      <c r="J74" s="445"/>
      <c r="K74" s="445"/>
      <c r="L74" s="445"/>
      <c r="M74" s="445"/>
      <c r="N74" s="445"/>
      <c r="O74" s="445"/>
      <c r="P74" s="445"/>
      <c r="Q74" s="445"/>
      <c r="R74" s="445"/>
      <c r="S74" s="445"/>
      <c r="T74" s="445"/>
      <c r="U74" s="445"/>
      <c r="V74" s="445"/>
      <c r="W74" s="445"/>
      <c r="X74" s="445"/>
    </row>
    <row r="75" spans="10:24" s="447" customFormat="1">
      <c r="J75" s="445"/>
      <c r="K75" s="445"/>
      <c r="L75" s="445"/>
      <c r="M75" s="445"/>
      <c r="N75" s="445"/>
      <c r="O75" s="445"/>
      <c r="P75" s="445"/>
      <c r="Q75" s="445"/>
      <c r="R75" s="445"/>
      <c r="S75" s="445"/>
      <c r="T75" s="445"/>
      <c r="U75" s="445"/>
      <c r="V75" s="445"/>
      <c r="W75" s="445"/>
      <c r="X75" s="445"/>
    </row>
    <row r="76" spans="10:24" s="447" customFormat="1">
      <c r="J76" s="445"/>
      <c r="K76" s="445"/>
      <c r="L76" s="445"/>
      <c r="M76" s="445"/>
      <c r="N76" s="445"/>
      <c r="O76" s="445"/>
      <c r="P76" s="445"/>
      <c r="Q76" s="445"/>
      <c r="R76" s="445"/>
      <c r="S76" s="445"/>
      <c r="T76" s="445"/>
      <c r="U76" s="445"/>
      <c r="V76" s="445"/>
      <c r="W76" s="445"/>
      <c r="X76" s="445"/>
    </row>
    <row r="77" spans="10:24" s="447" customFormat="1">
      <c r="J77" s="445"/>
      <c r="K77" s="445"/>
      <c r="L77" s="445"/>
      <c r="M77" s="445"/>
      <c r="N77" s="445"/>
      <c r="O77" s="445"/>
      <c r="P77" s="445"/>
      <c r="Q77" s="445"/>
      <c r="R77" s="445"/>
      <c r="S77" s="445"/>
      <c r="T77" s="445"/>
      <c r="U77" s="445"/>
      <c r="V77" s="445"/>
      <c r="W77" s="445"/>
      <c r="X77" s="445"/>
    </row>
    <row r="78" spans="10:24" s="447" customFormat="1">
      <c r="J78" s="445"/>
      <c r="K78" s="445"/>
      <c r="L78" s="445"/>
      <c r="M78" s="445"/>
      <c r="N78" s="445"/>
      <c r="O78" s="445"/>
      <c r="P78" s="445"/>
      <c r="Q78" s="445"/>
      <c r="R78" s="445"/>
      <c r="S78" s="445"/>
      <c r="T78" s="445"/>
      <c r="U78" s="445"/>
      <c r="V78" s="445"/>
      <c r="W78" s="445"/>
      <c r="X78" s="445"/>
    </row>
    <row r="79" spans="10:24" s="447" customFormat="1">
      <c r="J79" s="445"/>
      <c r="K79" s="445"/>
      <c r="L79" s="445"/>
      <c r="M79" s="445"/>
      <c r="N79" s="445"/>
      <c r="O79" s="445"/>
      <c r="P79" s="445"/>
      <c r="Q79" s="445"/>
      <c r="R79" s="445"/>
      <c r="S79" s="445"/>
      <c r="T79" s="445"/>
      <c r="U79" s="445"/>
      <c r="V79" s="445"/>
      <c r="W79" s="445"/>
      <c r="X79" s="445"/>
    </row>
    <row r="80" spans="10:24" s="447" customFormat="1">
      <c r="J80" s="445"/>
      <c r="K80" s="445"/>
      <c r="L80" s="445"/>
      <c r="M80" s="445"/>
      <c r="N80" s="445"/>
      <c r="O80" s="445"/>
      <c r="P80" s="445"/>
      <c r="Q80" s="445"/>
      <c r="R80" s="445"/>
      <c r="S80" s="445"/>
      <c r="T80" s="445"/>
      <c r="U80" s="445"/>
      <c r="V80" s="445"/>
      <c r="W80" s="445"/>
      <c r="X80" s="445"/>
    </row>
    <row r="81" spans="10:24" s="447" customFormat="1">
      <c r="J81" s="445"/>
      <c r="K81" s="445"/>
      <c r="L81" s="445"/>
      <c r="M81" s="445"/>
      <c r="N81" s="445"/>
      <c r="O81" s="445"/>
      <c r="P81" s="445"/>
      <c r="Q81" s="445"/>
      <c r="R81" s="445"/>
      <c r="S81" s="445"/>
      <c r="T81" s="445"/>
      <c r="U81" s="445"/>
      <c r="V81" s="445"/>
      <c r="W81" s="445"/>
      <c r="X81" s="445"/>
    </row>
    <row r="82" spans="10:24" s="447" customFormat="1">
      <c r="J82" s="445"/>
      <c r="K82" s="445"/>
      <c r="L82" s="445"/>
      <c r="M82" s="445"/>
      <c r="N82" s="445"/>
      <c r="O82" s="445"/>
      <c r="P82" s="445"/>
      <c r="Q82" s="445"/>
      <c r="R82" s="445"/>
      <c r="S82" s="445"/>
      <c r="T82" s="445"/>
      <c r="U82" s="445"/>
      <c r="V82" s="445"/>
      <c r="W82" s="445"/>
      <c r="X82" s="445"/>
    </row>
    <row r="83" spans="10:24" s="447" customFormat="1">
      <c r="J83" s="445"/>
      <c r="K83" s="445"/>
      <c r="L83" s="445"/>
      <c r="M83" s="445"/>
      <c r="N83" s="445"/>
      <c r="O83" s="445"/>
      <c r="P83" s="445"/>
      <c r="Q83" s="445"/>
      <c r="R83" s="445"/>
      <c r="S83" s="445"/>
      <c r="T83" s="445"/>
      <c r="U83" s="445"/>
      <c r="V83" s="445"/>
      <c r="W83" s="445"/>
      <c r="X83" s="445"/>
    </row>
    <row r="84" spans="10:24" s="447" customFormat="1">
      <c r="J84" s="445"/>
      <c r="K84" s="445"/>
      <c r="L84" s="445"/>
      <c r="M84" s="445"/>
      <c r="N84" s="445"/>
      <c r="O84" s="445"/>
      <c r="P84" s="445"/>
      <c r="Q84" s="445"/>
      <c r="R84" s="445"/>
      <c r="S84" s="445"/>
      <c r="T84" s="445"/>
      <c r="U84" s="445"/>
      <c r="V84" s="445"/>
      <c r="W84" s="445"/>
      <c r="X84" s="445"/>
    </row>
    <row r="85" spans="10:24" s="447" customFormat="1">
      <c r="J85" s="445"/>
      <c r="K85" s="445"/>
      <c r="L85" s="445"/>
      <c r="M85" s="445"/>
      <c r="N85" s="445"/>
      <c r="O85" s="445"/>
      <c r="P85" s="445"/>
      <c r="Q85" s="445"/>
      <c r="R85" s="445"/>
      <c r="S85" s="445"/>
      <c r="T85" s="445"/>
      <c r="U85" s="445"/>
      <c r="V85" s="445"/>
      <c r="W85" s="445"/>
      <c r="X85" s="445"/>
    </row>
    <row r="86" spans="10:24" s="447" customFormat="1">
      <c r="J86" s="445"/>
      <c r="K86" s="445"/>
      <c r="L86" s="445"/>
      <c r="M86" s="445"/>
      <c r="N86" s="445"/>
      <c r="O86" s="445"/>
      <c r="P86" s="445"/>
      <c r="Q86" s="445"/>
      <c r="R86" s="445"/>
      <c r="S86" s="445"/>
      <c r="T86" s="445"/>
      <c r="U86" s="445"/>
      <c r="V86" s="445"/>
      <c r="W86" s="445"/>
      <c r="X86" s="445"/>
    </row>
    <row r="87" spans="10:24" s="447" customFormat="1">
      <c r="J87" s="445"/>
      <c r="K87" s="445"/>
      <c r="L87" s="445"/>
      <c r="M87" s="445"/>
      <c r="N87" s="445"/>
      <c r="O87" s="445"/>
      <c r="P87" s="445"/>
      <c r="Q87" s="445"/>
      <c r="R87" s="445"/>
      <c r="S87" s="445"/>
      <c r="T87" s="445"/>
      <c r="U87" s="445"/>
      <c r="V87" s="445"/>
      <c r="W87" s="445"/>
      <c r="X87" s="445"/>
    </row>
    <row r="88" spans="10:24" s="447" customFormat="1">
      <c r="J88" s="445"/>
      <c r="K88" s="445"/>
      <c r="L88" s="445"/>
      <c r="M88" s="445"/>
      <c r="N88" s="445"/>
      <c r="O88" s="445"/>
      <c r="P88" s="445"/>
      <c r="Q88" s="445"/>
      <c r="R88" s="445"/>
      <c r="S88" s="445"/>
      <c r="T88" s="445"/>
      <c r="U88" s="445"/>
      <c r="V88" s="445"/>
      <c r="W88" s="445"/>
      <c r="X88" s="445"/>
    </row>
    <row r="89" spans="10:24" s="447" customFormat="1">
      <c r="J89" s="445"/>
      <c r="K89" s="445"/>
      <c r="L89" s="445"/>
      <c r="M89" s="445"/>
      <c r="N89" s="445"/>
      <c r="O89" s="445"/>
      <c r="P89" s="445"/>
      <c r="Q89" s="445"/>
      <c r="R89" s="445"/>
      <c r="S89" s="445"/>
      <c r="T89" s="445"/>
      <c r="U89" s="445"/>
      <c r="V89" s="445"/>
      <c r="W89" s="445"/>
      <c r="X89" s="445"/>
    </row>
    <row r="90" spans="10:24" s="447" customFormat="1">
      <c r="J90" s="445"/>
      <c r="K90" s="445"/>
      <c r="L90" s="445"/>
      <c r="M90" s="445"/>
      <c r="N90" s="445"/>
      <c r="O90" s="445"/>
      <c r="P90" s="445"/>
      <c r="Q90" s="445"/>
      <c r="R90" s="445"/>
      <c r="S90" s="445"/>
      <c r="T90" s="445"/>
      <c r="U90" s="445"/>
      <c r="V90" s="445"/>
      <c r="W90" s="445"/>
      <c r="X90" s="445"/>
    </row>
    <row r="91" spans="10:24" s="447" customFormat="1">
      <c r="J91" s="445"/>
      <c r="K91" s="445"/>
      <c r="L91" s="445"/>
      <c r="M91" s="445"/>
      <c r="N91" s="445"/>
      <c r="O91" s="445"/>
      <c r="P91" s="445"/>
      <c r="Q91" s="445"/>
      <c r="R91" s="445"/>
      <c r="S91" s="445"/>
      <c r="T91" s="445"/>
      <c r="U91" s="445"/>
      <c r="V91" s="445"/>
      <c r="W91" s="445"/>
      <c r="X91" s="445"/>
    </row>
    <row r="92" spans="10:24" s="447" customFormat="1">
      <c r="J92" s="445"/>
      <c r="K92" s="445"/>
      <c r="L92" s="445"/>
      <c r="M92" s="445"/>
      <c r="N92" s="445"/>
      <c r="O92" s="445"/>
      <c r="P92" s="445"/>
      <c r="Q92" s="445"/>
      <c r="R92" s="445"/>
      <c r="S92" s="445"/>
      <c r="T92" s="445"/>
      <c r="U92" s="445"/>
      <c r="V92" s="445"/>
      <c r="W92" s="445"/>
      <c r="X92" s="445"/>
    </row>
    <row r="93" spans="10:24" s="447" customFormat="1">
      <c r="J93" s="445"/>
      <c r="K93" s="445"/>
      <c r="L93" s="445"/>
      <c r="M93" s="445"/>
      <c r="N93" s="445"/>
      <c r="O93" s="445"/>
      <c r="P93" s="445"/>
      <c r="Q93" s="445"/>
      <c r="R93" s="445"/>
      <c r="S93" s="445"/>
      <c r="T93" s="445"/>
      <c r="U93" s="445"/>
      <c r="V93" s="445"/>
      <c r="W93" s="445"/>
      <c r="X93" s="445"/>
    </row>
    <row r="94" spans="10:24" s="447" customFormat="1">
      <c r="J94" s="445"/>
      <c r="K94" s="445"/>
      <c r="L94" s="445"/>
      <c r="M94" s="445"/>
      <c r="N94" s="445"/>
      <c r="O94" s="445"/>
      <c r="P94" s="445"/>
      <c r="Q94" s="445"/>
      <c r="R94" s="445"/>
      <c r="S94" s="445"/>
      <c r="T94" s="445"/>
      <c r="U94" s="445"/>
      <c r="V94" s="445"/>
      <c r="W94" s="445"/>
      <c r="X94" s="445"/>
    </row>
    <row r="95" spans="10:24" s="447" customFormat="1">
      <c r="J95" s="445"/>
      <c r="K95" s="445"/>
      <c r="L95" s="445"/>
      <c r="M95" s="445"/>
      <c r="N95" s="445"/>
      <c r="O95" s="445"/>
      <c r="P95" s="445"/>
      <c r="Q95" s="445"/>
      <c r="R95" s="445"/>
      <c r="S95" s="445"/>
      <c r="T95" s="445"/>
      <c r="U95" s="445"/>
      <c r="V95" s="445"/>
      <c r="W95" s="445"/>
      <c r="X95" s="445"/>
    </row>
    <row r="96" spans="10:24" s="447" customFormat="1">
      <c r="J96" s="445"/>
      <c r="K96" s="445"/>
      <c r="L96" s="445"/>
      <c r="M96" s="445"/>
      <c r="N96" s="445"/>
      <c r="O96" s="445"/>
      <c r="P96" s="445"/>
      <c r="Q96" s="445"/>
      <c r="R96" s="445"/>
      <c r="S96" s="445"/>
      <c r="T96" s="445"/>
      <c r="U96" s="445"/>
      <c r="V96" s="445"/>
      <c r="W96" s="445"/>
      <c r="X96" s="445"/>
    </row>
    <row r="97" spans="10:24" s="447" customFormat="1">
      <c r="J97" s="445"/>
      <c r="K97" s="445"/>
      <c r="L97" s="445"/>
      <c r="M97" s="445"/>
      <c r="N97" s="445"/>
      <c r="O97" s="445"/>
      <c r="P97" s="445"/>
      <c r="Q97" s="445"/>
      <c r="R97" s="445"/>
      <c r="S97" s="445"/>
      <c r="T97" s="445"/>
      <c r="U97" s="445"/>
      <c r="V97" s="445"/>
      <c r="W97" s="445"/>
      <c r="X97" s="445"/>
    </row>
    <row r="98" spans="10:24" s="447" customFormat="1">
      <c r="J98" s="445"/>
      <c r="K98" s="445"/>
      <c r="L98" s="445"/>
      <c r="M98" s="445"/>
      <c r="N98" s="445"/>
      <c r="O98" s="445"/>
      <c r="P98" s="445"/>
      <c r="Q98" s="445"/>
      <c r="R98" s="445"/>
      <c r="S98" s="445"/>
      <c r="T98" s="445"/>
      <c r="U98" s="445"/>
      <c r="V98" s="445"/>
      <c r="W98" s="445"/>
      <c r="X98" s="445"/>
    </row>
    <row r="99" spans="10:24" s="447" customFormat="1">
      <c r="J99" s="445"/>
      <c r="K99" s="445"/>
      <c r="L99" s="445"/>
      <c r="M99" s="445"/>
      <c r="N99" s="445"/>
      <c r="O99" s="445"/>
      <c r="P99" s="445"/>
      <c r="Q99" s="445"/>
      <c r="R99" s="445"/>
      <c r="S99" s="445"/>
      <c r="T99" s="445"/>
      <c r="U99" s="445"/>
      <c r="V99" s="445"/>
      <c r="W99" s="445"/>
      <c r="X99" s="445"/>
    </row>
    <row r="100" spans="10:24" s="447" customFormat="1">
      <c r="J100" s="445"/>
      <c r="K100" s="445"/>
      <c r="L100" s="445"/>
      <c r="M100" s="445"/>
      <c r="N100" s="445"/>
      <c r="O100" s="445"/>
      <c r="P100" s="445"/>
      <c r="Q100" s="445"/>
      <c r="R100" s="445"/>
      <c r="S100" s="445"/>
      <c r="T100" s="445"/>
      <c r="U100" s="445"/>
      <c r="V100" s="445"/>
      <c r="W100" s="445"/>
      <c r="X100" s="445"/>
    </row>
    <row r="101" spans="10:24" s="447" customFormat="1">
      <c r="J101" s="445"/>
      <c r="K101" s="445"/>
      <c r="L101" s="445"/>
      <c r="M101" s="445"/>
      <c r="N101" s="445"/>
      <c r="O101" s="445"/>
      <c r="P101" s="445"/>
      <c r="Q101" s="445"/>
      <c r="R101" s="445"/>
      <c r="S101" s="445"/>
      <c r="T101" s="445"/>
      <c r="U101" s="445"/>
      <c r="V101" s="445"/>
      <c r="W101" s="445"/>
      <c r="X101" s="445"/>
    </row>
    <row r="102" spans="10:24" s="447" customFormat="1">
      <c r="J102" s="445"/>
      <c r="K102" s="445"/>
      <c r="L102" s="445"/>
      <c r="M102" s="445"/>
      <c r="N102" s="445"/>
      <c r="O102" s="445"/>
      <c r="P102" s="445"/>
      <c r="Q102" s="445"/>
      <c r="R102" s="445"/>
      <c r="S102" s="445"/>
      <c r="T102" s="445"/>
      <c r="U102" s="445"/>
      <c r="V102" s="445"/>
      <c r="W102" s="445"/>
      <c r="X102" s="445"/>
    </row>
    <row r="103" spans="10:24" s="447" customFormat="1">
      <c r="J103" s="445"/>
      <c r="K103" s="445"/>
      <c r="L103" s="445"/>
      <c r="M103" s="445"/>
      <c r="N103" s="445"/>
      <c r="O103" s="445"/>
      <c r="P103" s="445"/>
      <c r="Q103" s="445"/>
      <c r="R103" s="445"/>
      <c r="S103" s="445"/>
      <c r="T103" s="445"/>
      <c r="U103" s="445"/>
      <c r="V103" s="445"/>
      <c r="W103" s="445"/>
      <c r="X103" s="445"/>
    </row>
    <row r="104" spans="10:24" s="447" customFormat="1">
      <c r="J104" s="445"/>
      <c r="K104" s="445"/>
      <c r="L104" s="445"/>
      <c r="M104" s="445"/>
      <c r="N104" s="445"/>
      <c r="O104" s="445"/>
      <c r="P104" s="445"/>
      <c r="Q104" s="445"/>
      <c r="R104" s="445"/>
      <c r="S104" s="445"/>
      <c r="T104" s="445"/>
      <c r="U104" s="445"/>
      <c r="V104" s="445"/>
      <c r="W104" s="445"/>
      <c r="X104" s="445"/>
    </row>
    <row r="105" spans="10:24" s="447" customFormat="1">
      <c r="J105" s="445"/>
      <c r="K105" s="445"/>
      <c r="L105" s="445"/>
      <c r="M105" s="445"/>
      <c r="N105" s="445"/>
      <c r="O105" s="445"/>
      <c r="P105" s="445"/>
      <c r="Q105" s="445"/>
      <c r="R105" s="445"/>
      <c r="S105" s="445"/>
      <c r="T105" s="445"/>
      <c r="U105" s="445"/>
      <c r="V105" s="445"/>
      <c r="W105" s="445"/>
      <c r="X105" s="445"/>
    </row>
    <row r="106" spans="10:24" s="447" customFormat="1">
      <c r="J106" s="445"/>
      <c r="K106" s="445"/>
      <c r="L106" s="445"/>
      <c r="M106" s="445"/>
      <c r="N106" s="445"/>
      <c r="O106" s="445"/>
      <c r="P106" s="445"/>
      <c r="Q106" s="445"/>
      <c r="R106" s="445"/>
      <c r="S106" s="445"/>
      <c r="T106" s="445"/>
      <c r="U106" s="445"/>
      <c r="V106" s="445"/>
      <c r="W106" s="445"/>
      <c r="X106" s="445"/>
    </row>
    <row r="107" spans="10:24" s="447" customFormat="1">
      <c r="J107" s="445"/>
      <c r="K107" s="445"/>
      <c r="L107" s="445"/>
      <c r="M107" s="445"/>
      <c r="N107" s="445"/>
      <c r="O107" s="445"/>
      <c r="P107" s="445"/>
      <c r="Q107" s="445"/>
      <c r="R107" s="445"/>
      <c r="S107" s="445"/>
      <c r="T107" s="445"/>
      <c r="U107" s="445"/>
      <c r="V107" s="445"/>
      <c r="W107" s="445"/>
      <c r="X107" s="445"/>
    </row>
    <row r="108" spans="10:24" s="447" customFormat="1">
      <c r="J108" s="445"/>
      <c r="K108" s="445"/>
      <c r="L108" s="445"/>
      <c r="M108" s="445"/>
      <c r="N108" s="445"/>
      <c r="O108" s="445"/>
      <c r="P108" s="445"/>
      <c r="Q108" s="445"/>
      <c r="R108" s="445"/>
      <c r="S108" s="445"/>
      <c r="T108" s="445"/>
      <c r="U108" s="445"/>
      <c r="V108" s="445"/>
      <c r="W108" s="445"/>
      <c r="X108" s="445"/>
    </row>
    <row r="109" spans="10:24" s="447" customFormat="1">
      <c r="J109" s="445"/>
      <c r="K109" s="445"/>
      <c r="L109" s="445"/>
      <c r="M109" s="445"/>
      <c r="N109" s="445"/>
      <c r="O109" s="445"/>
      <c r="P109" s="445"/>
      <c r="Q109" s="445"/>
      <c r="R109" s="445"/>
      <c r="S109" s="445"/>
      <c r="T109" s="445"/>
      <c r="U109" s="445"/>
      <c r="V109" s="445"/>
      <c r="W109" s="445"/>
      <c r="X109" s="445"/>
    </row>
    <row r="110" spans="10:24" s="447" customFormat="1">
      <c r="J110" s="445"/>
      <c r="K110" s="445"/>
      <c r="L110" s="445"/>
      <c r="M110" s="445"/>
      <c r="N110" s="445"/>
      <c r="O110" s="445"/>
      <c r="P110" s="445"/>
      <c r="Q110" s="445"/>
      <c r="R110" s="445"/>
      <c r="S110" s="445"/>
      <c r="T110" s="445"/>
      <c r="U110" s="445"/>
      <c r="V110" s="445"/>
      <c r="W110" s="445"/>
      <c r="X110" s="445"/>
    </row>
    <row r="111" spans="10:24" s="447" customFormat="1">
      <c r="J111" s="445"/>
      <c r="K111" s="445"/>
      <c r="L111" s="445"/>
      <c r="M111" s="445"/>
      <c r="N111" s="445"/>
      <c r="O111" s="445"/>
      <c r="P111" s="445"/>
      <c r="Q111" s="445"/>
      <c r="R111" s="445"/>
      <c r="S111" s="445"/>
      <c r="T111" s="445"/>
      <c r="U111" s="445"/>
      <c r="V111" s="445"/>
      <c r="W111" s="445"/>
      <c r="X111" s="445"/>
    </row>
    <row r="112" spans="10:24" s="447" customFormat="1">
      <c r="J112" s="445"/>
      <c r="K112" s="445"/>
      <c r="L112" s="445"/>
      <c r="M112" s="445"/>
      <c r="N112" s="445"/>
      <c r="O112" s="445"/>
      <c r="P112" s="445"/>
      <c r="Q112" s="445"/>
      <c r="R112" s="445"/>
      <c r="S112" s="445"/>
      <c r="T112" s="445"/>
      <c r="U112" s="445"/>
      <c r="V112" s="445"/>
      <c r="W112" s="445"/>
      <c r="X112" s="445"/>
    </row>
    <row r="113" spans="10:24" s="447" customFormat="1">
      <c r="J113" s="445"/>
      <c r="K113" s="445"/>
      <c r="L113" s="445"/>
      <c r="M113" s="445"/>
      <c r="N113" s="445"/>
      <c r="O113" s="445"/>
      <c r="P113" s="445"/>
      <c r="Q113" s="445"/>
      <c r="R113" s="445"/>
      <c r="S113" s="445"/>
      <c r="T113" s="445"/>
      <c r="U113" s="445"/>
      <c r="V113" s="445"/>
      <c r="W113" s="445"/>
      <c r="X113" s="445"/>
    </row>
    <row r="114" spans="10:24" s="447" customFormat="1">
      <c r="J114" s="445"/>
      <c r="K114" s="445"/>
      <c r="L114" s="445"/>
      <c r="M114" s="445"/>
      <c r="N114" s="445"/>
      <c r="O114" s="445"/>
      <c r="P114" s="445"/>
      <c r="Q114" s="445"/>
      <c r="R114" s="445"/>
      <c r="S114" s="445"/>
      <c r="T114" s="445"/>
      <c r="U114" s="445"/>
      <c r="V114" s="445"/>
      <c r="W114" s="445"/>
      <c r="X114" s="445"/>
    </row>
    <row r="115" spans="10:24" s="447" customFormat="1"/>
    <row r="116" spans="10:24" s="447" customFormat="1"/>
    <row r="117" spans="10:24" s="447" customFormat="1"/>
    <row r="118" spans="10:24" s="447" customFormat="1"/>
    <row r="119" spans="10:24" s="447" customFormat="1"/>
    <row r="120" spans="10:24" s="447" customFormat="1"/>
    <row r="121" spans="10:24" s="447" customFormat="1"/>
    <row r="122" spans="10:24" s="447" customFormat="1"/>
    <row r="123" spans="10:24" s="447" customFormat="1"/>
    <row r="124" spans="10:24" s="447" customFormat="1"/>
    <row r="125" spans="10:24" s="447" customFormat="1"/>
    <row r="126" spans="10:24" s="447" customFormat="1"/>
    <row r="127" spans="10:24" s="447" customFormat="1"/>
    <row r="128" spans="10:24" s="447" customFormat="1"/>
    <row r="129" s="447" customFormat="1"/>
    <row r="130" s="447" customFormat="1"/>
    <row r="131" s="447" customFormat="1"/>
    <row r="132" s="447" customFormat="1"/>
    <row r="133" s="447" customFormat="1"/>
    <row r="134" s="447" customFormat="1"/>
    <row r="135" s="447" customFormat="1"/>
    <row r="136" s="447" customFormat="1"/>
    <row r="137" s="447" customFormat="1"/>
    <row r="138" s="447" customFormat="1"/>
    <row r="139" s="447" customFormat="1"/>
    <row r="140" s="447" customFormat="1"/>
    <row r="141" s="447" customFormat="1"/>
    <row r="142" s="447" customFormat="1"/>
    <row r="143" s="447" customFormat="1"/>
    <row r="144" s="447" customFormat="1"/>
    <row r="145" s="447" customFormat="1"/>
    <row r="146" s="447" customFormat="1"/>
    <row r="147" s="447" customFormat="1"/>
    <row r="148" s="447" customFormat="1"/>
    <row r="149" s="447" customFormat="1"/>
    <row r="150" s="447" customFormat="1"/>
    <row r="151" s="447" customFormat="1"/>
    <row r="152" s="447" customFormat="1"/>
    <row r="153" s="447" customFormat="1"/>
    <row r="154" s="447" customFormat="1"/>
    <row r="155" s="447" customFormat="1"/>
    <row r="156" s="447" customFormat="1"/>
    <row r="157" s="447" customFormat="1"/>
    <row r="158" s="447" customFormat="1"/>
    <row r="159" s="447" customFormat="1"/>
    <row r="160" s="447" customFormat="1"/>
    <row r="161" s="447" customFormat="1"/>
    <row r="162" s="447" customFormat="1"/>
    <row r="163" s="447" customFormat="1"/>
    <row r="164" s="447" customFormat="1"/>
    <row r="165" s="447" customFormat="1"/>
    <row r="166" s="447" customFormat="1"/>
    <row r="167" s="447" customFormat="1"/>
    <row r="168" s="447" customFormat="1"/>
    <row r="169" s="447" customFormat="1"/>
    <row r="170" s="447" customFormat="1"/>
    <row r="171" s="447" customFormat="1"/>
    <row r="172" s="447" customFormat="1"/>
    <row r="173" s="447" customFormat="1"/>
    <row r="174" s="447" customFormat="1"/>
    <row r="175" s="447" customFormat="1"/>
    <row r="176" s="447" customFormat="1"/>
    <row r="177" s="447" customFormat="1"/>
    <row r="178" s="447" customFormat="1"/>
    <row r="179" s="447" customFormat="1"/>
    <row r="180" s="447" customFormat="1"/>
    <row r="181" s="447" customFormat="1"/>
    <row r="182" s="447" customFormat="1"/>
    <row r="183" s="447" customFormat="1"/>
    <row r="184" s="447" customFormat="1"/>
    <row r="185" s="447" customFormat="1"/>
    <row r="186" s="447" customFormat="1"/>
    <row r="187" s="447" customFormat="1"/>
    <row r="188" s="447" customFormat="1"/>
    <row r="189" s="447" customFormat="1"/>
    <row r="190" s="447" customFormat="1"/>
    <row r="191" s="447" customFormat="1"/>
    <row r="192" s="447" customFormat="1"/>
    <row r="193" s="447" customFormat="1"/>
    <row r="194" s="447" customFormat="1"/>
    <row r="195" s="447" customFormat="1"/>
    <row r="196" s="447" customFormat="1"/>
    <row r="197" s="447" customFormat="1"/>
    <row r="198" s="447" customFormat="1"/>
    <row r="199" s="447" customFormat="1"/>
    <row r="200" s="447" customFormat="1"/>
    <row r="201" s="447" customFormat="1"/>
    <row r="202" s="447" customFormat="1"/>
    <row r="203" s="447" customFormat="1"/>
    <row r="204" s="447" customFormat="1"/>
    <row r="205" s="447" customFormat="1"/>
    <row r="206" s="447" customFormat="1"/>
    <row r="207" s="447" customFormat="1"/>
    <row r="208" s="447" customFormat="1"/>
    <row r="209" s="447" customFormat="1"/>
  </sheetData>
  <mergeCells count="9">
    <mergeCell ref="B11:G11"/>
    <mergeCell ref="B17:G17"/>
    <mergeCell ref="B23:G23"/>
    <mergeCell ref="B3:F3"/>
    <mergeCell ref="H3:I3"/>
    <mergeCell ref="C4:F4"/>
    <mergeCell ref="H4:I4"/>
    <mergeCell ref="C5:F5"/>
    <mergeCell ref="B10:G10"/>
  </mergeCells>
  <hyperlinks>
    <hyperlink ref="B1" location="Contents!A1" display="Back to Contents" xr:uid="{00000000-0004-0000-19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F2CC"/>
  </sheetPr>
  <dimension ref="A1:X238"/>
  <sheetViews>
    <sheetView workbookViewId="0"/>
  </sheetViews>
  <sheetFormatPr defaultRowHeight="14.5"/>
  <cols>
    <col min="1" max="1" width="8.7265625" customWidth="1"/>
    <col min="2" max="2" width="20.7265625" customWidth="1"/>
    <col min="3" max="9" width="10.54296875" customWidth="1"/>
    <col min="10" max="10" width="8.7265625" customWidth="1"/>
  </cols>
  <sheetData>
    <row r="1" spans="1:24" ht="15" customHeight="1">
      <c r="A1" s="1"/>
      <c r="B1" s="26" t="s">
        <v>48</v>
      </c>
      <c r="C1" s="1"/>
      <c r="D1" s="1"/>
      <c r="E1" s="1"/>
      <c r="F1" s="1"/>
      <c r="G1" s="1"/>
      <c r="H1" s="1"/>
      <c r="I1" s="1"/>
      <c r="J1" s="1"/>
      <c r="K1" s="1"/>
      <c r="L1" s="1"/>
      <c r="M1" s="1"/>
      <c r="N1" s="1"/>
      <c r="O1" s="1"/>
      <c r="P1" s="1"/>
      <c r="Q1" s="1"/>
      <c r="R1" s="1"/>
      <c r="S1" s="1"/>
      <c r="T1" s="1"/>
      <c r="U1" s="1"/>
      <c r="V1" s="1"/>
      <c r="W1" s="1"/>
      <c r="X1" s="1"/>
    </row>
    <row r="2" spans="1:24" ht="15" customHeight="1" thickBot="1">
      <c r="A2" s="1"/>
      <c r="B2" s="1"/>
      <c r="C2" s="1"/>
      <c r="D2" s="1"/>
      <c r="E2" s="1"/>
      <c r="F2" s="1"/>
      <c r="G2" s="1"/>
      <c r="H2" s="1"/>
      <c r="I2" s="1"/>
      <c r="J2" s="1"/>
      <c r="K2" s="1"/>
      <c r="L2" s="1"/>
      <c r="M2" s="1"/>
      <c r="N2" s="1"/>
      <c r="O2" s="1"/>
      <c r="P2" s="1"/>
      <c r="Q2" s="1"/>
      <c r="R2" s="1"/>
      <c r="S2" s="1"/>
      <c r="T2" s="1"/>
      <c r="U2" s="1"/>
      <c r="V2" s="1"/>
      <c r="W2" s="1"/>
      <c r="X2" s="1"/>
    </row>
    <row r="3" spans="1:24" ht="20.149999999999999" customHeight="1" thickBot="1">
      <c r="A3" s="1"/>
      <c r="B3" s="574" t="s">
        <v>579</v>
      </c>
      <c r="C3" s="574"/>
      <c r="D3" s="574"/>
      <c r="E3" s="574"/>
      <c r="F3" s="574"/>
      <c r="G3" s="1"/>
      <c r="H3" s="579" t="s">
        <v>358</v>
      </c>
      <c r="I3" s="579"/>
      <c r="J3" s="1"/>
      <c r="K3" s="1"/>
      <c r="L3" s="1"/>
      <c r="M3" s="1"/>
      <c r="N3" s="1"/>
      <c r="O3" s="1"/>
      <c r="P3" s="1"/>
      <c r="Q3" s="1"/>
      <c r="R3" s="1"/>
      <c r="S3" s="1"/>
      <c r="T3" s="1"/>
      <c r="U3" s="1"/>
      <c r="V3" s="1"/>
      <c r="W3" s="1"/>
      <c r="X3" s="1"/>
    </row>
    <row r="4" spans="1:24" ht="15" thickBot="1">
      <c r="A4" s="1"/>
      <c r="B4" s="76" t="s">
        <v>1</v>
      </c>
      <c r="C4" s="589" t="s">
        <v>194</v>
      </c>
      <c r="D4" s="589"/>
      <c r="E4" s="589"/>
      <c r="F4" s="589"/>
      <c r="G4" s="1"/>
      <c r="H4" s="614" t="s">
        <v>555</v>
      </c>
      <c r="I4" s="614"/>
      <c r="J4" s="1"/>
      <c r="K4" s="1"/>
      <c r="L4" s="1"/>
      <c r="M4" s="1"/>
      <c r="N4" s="1"/>
      <c r="O4" s="1"/>
      <c r="P4" s="1"/>
      <c r="Q4" s="1"/>
      <c r="R4" s="1"/>
      <c r="S4" s="1"/>
      <c r="T4" s="1"/>
      <c r="U4" s="1"/>
      <c r="V4" s="1"/>
      <c r="W4" s="1"/>
      <c r="X4" s="1"/>
    </row>
    <row r="5" spans="1:24" ht="15" thickBot="1">
      <c r="A5" s="1"/>
      <c r="B5" s="6" t="s">
        <v>3</v>
      </c>
      <c r="C5" s="590" t="s">
        <v>194</v>
      </c>
      <c r="D5" s="590"/>
      <c r="E5" s="590"/>
      <c r="F5" s="590"/>
      <c r="G5" s="1"/>
      <c r="H5" s="1"/>
      <c r="I5" s="1"/>
      <c r="J5" s="1"/>
      <c r="K5" s="1"/>
      <c r="L5" s="1"/>
      <c r="M5" s="1"/>
      <c r="N5" s="1"/>
      <c r="O5" s="1"/>
      <c r="P5" s="1"/>
      <c r="Q5" s="1"/>
      <c r="R5" s="1"/>
      <c r="S5" s="1"/>
      <c r="T5" s="1"/>
      <c r="U5" s="1"/>
      <c r="V5" s="1"/>
      <c r="W5" s="1"/>
      <c r="X5" s="1"/>
    </row>
    <row r="6" spans="1:24">
      <c r="A6" s="1"/>
      <c r="B6" s="1"/>
      <c r="C6" s="1"/>
      <c r="D6" s="1"/>
      <c r="E6" s="1"/>
      <c r="F6" s="1"/>
      <c r="H6" s="1"/>
      <c r="I6" s="1"/>
      <c r="J6" s="1"/>
      <c r="K6" s="1"/>
      <c r="L6" s="1"/>
      <c r="M6" s="1"/>
      <c r="N6" s="1"/>
      <c r="O6" s="1"/>
      <c r="P6" s="1"/>
      <c r="Q6" s="1"/>
      <c r="R6" s="1"/>
      <c r="S6" s="1"/>
      <c r="T6" s="1"/>
      <c r="U6" s="1"/>
      <c r="V6" s="1"/>
      <c r="W6" s="1"/>
      <c r="X6" s="1"/>
    </row>
    <row r="7" spans="1:24">
      <c r="A7" s="1"/>
      <c r="B7" s="92" t="s">
        <v>556</v>
      </c>
      <c r="C7" s="1"/>
      <c r="D7" s="1"/>
      <c r="E7" s="1"/>
      <c r="F7" s="1"/>
      <c r="G7" s="92"/>
      <c r="H7" s="1"/>
      <c r="I7" s="1"/>
      <c r="J7" s="1"/>
      <c r="K7" s="1"/>
      <c r="L7" s="1"/>
      <c r="M7" s="1"/>
      <c r="N7" s="1"/>
      <c r="O7" s="1"/>
      <c r="P7" s="1"/>
      <c r="Q7" s="1"/>
      <c r="R7" s="1"/>
      <c r="S7" s="1"/>
      <c r="T7" s="1"/>
      <c r="U7" s="1"/>
      <c r="V7" s="1"/>
      <c r="W7" s="1"/>
      <c r="X7" s="1"/>
    </row>
    <row r="8" spans="1:24" ht="15" thickBot="1">
      <c r="A8" s="1"/>
      <c r="B8" s="1"/>
      <c r="C8" s="1"/>
      <c r="D8" s="1"/>
      <c r="E8" s="1"/>
      <c r="F8" s="1"/>
      <c r="G8" s="92"/>
      <c r="H8" s="1"/>
      <c r="I8" s="1"/>
      <c r="J8" s="1"/>
      <c r="K8" s="1"/>
      <c r="L8" s="1"/>
      <c r="M8" s="1"/>
      <c r="N8" s="1"/>
      <c r="O8" s="1"/>
      <c r="P8" s="1"/>
      <c r="Q8" s="1"/>
      <c r="R8" s="1"/>
      <c r="S8" s="1"/>
      <c r="T8" s="1"/>
      <c r="U8" s="1"/>
      <c r="V8" s="1"/>
      <c r="W8" s="1"/>
      <c r="X8" s="1"/>
    </row>
    <row r="9" spans="1:24">
      <c r="A9" s="1"/>
      <c r="B9" s="376"/>
      <c r="C9" s="390" t="s">
        <v>374</v>
      </c>
      <c r="D9" s="391" t="s">
        <v>491</v>
      </c>
      <c r="E9" s="391" t="s">
        <v>557</v>
      </c>
      <c r="F9" s="391" t="s">
        <v>558</v>
      </c>
      <c r="G9" s="392" t="s">
        <v>559</v>
      </c>
      <c r="H9" s="1"/>
      <c r="I9" s="1"/>
      <c r="J9" s="1"/>
      <c r="K9" s="1"/>
      <c r="L9" s="1"/>
      <c r="M9" s="1"/>
      <c r="N9" s="1"/>
      <c r="O9" s="1"/>
      <c r="P9" s="1"/>
      <c r="Q9" s="1"/>
      <c r="R9" s="1"/>
      <c r="S9" s="1"/>
      <c r="T9" s="1"/>
      <c r="U9" s="1"/>
      <c r="V9" s="1"/>
      <c r="W9" s="1"/>
      <c r="X9" s="1"/>
    </row>
    <row r="10" spans="1:24">
      <c r="A10" s="1"/>
      <c r="B10" s="622" t="s">
        <v>507</v>
      </c>
      <c r="C10" s="622"/>
      <c r="D10" s="622"/>
      <c r="E10" s="622"/>
      <c r="F10" s="622"/>
      <c r="G10" s="622"/>
      <c r="H10" s="1"/>
      <c r="I10" s="1"/>
      <c r="J10" s="1"/>
      <c r="K10" s="1"/>
      <c r="L10" s="1"/>
      <c r="M10" s="1"/>
      <c r="N10" s="1"/>
      <c r="O10" s="1"/>
      <c r="P10" s="1"/>
      <c r="Q10" s="1"/>
      <c r="R10" s="1"/>
      <c r="S10" s="1"/>
      <c r="T10" s="1"/>
      <c r="U10" s="1"/>
      <c r="V10" s="1"/>
      <c r="W10" s="1"/>
      <c r="X10" s="1"/>
    </row>
    <row r="11" spans="1:24" ht="15" thickBot="1">
      <c r="A11" s="1"/>
      <c r="B11" s="621" t="s">
        <v>508</v>
      </c>
      <c r="C11" s="621"/>
      <c r="D11" s="621"/>
      <c r="E11" s="621"/>
      <c r="F11" s="621"/>
      <c r="G11" s="621"/>
      <c r="H11" s="1"/>
      <c r="I11" s="1"/>
      <c r="J11" s="1"/>
      <c r="K11" s="1"/>
      <c r="L11" s="1"/>
      <c r="M11" s="1"/>
      <c r="N11" s="1"/>
      <c r="O11" s="1"/>
      <c r="P11" s="1"/>
      <c r="Q11" s="1"/>
      <c r="R11" s="1"/>
      <c r="S11" s="1"/>
      <c r="T11" s="1"/>
      <c r="U11" s="1"/>
      <c r="V11" s="1"/>
      <c r="W11" s="1"/>
      <c r="X11" s="1"/>
    </row>
    <row r="12" spans="1:24">
      <c r="A12" s="1"/>
      <c r="B12" s="393" t="s">
        <v>571</v>
      </c>
      <c r="C12" s="418"/>
      <c r="D12" s="420"/>
      <c r="E12" s="193"/>
      <c r="F12" s="420"/>
      <c r="G12" s="19"/>
      <c r="H12" s="1"/>
      <c r="I12" s="1"/>
      <c r="J12" s="1"/>
      <c r="K12" s="1"/>
      <c r="L12" s="1"/>
      <c r="M12" s="1"/>
      <c r="N12" s="1"/>
      <c r="O12" s="1"/>
      <c r="P12" s="1"/>
      <c r="Q12" s="1"/>
      <c r="R12" s="1"/>
      <c r="S12" s="1"/>
      <c r="T12" s="1"/>
      <c r="U12" s="1"/>
      <c r="V12" s="1"/>
      <c r="W12" s="1"/>
      <c r="X12" s="1"/>
    </row>
    <row r="13" spans="1:24">
      <c r="A13" s="1"/>
      <c r="B13" s="394" t="s">
        <v>572</v>
      </c>
      <c r="C13" s="295"/>
      <c r="D13" s="422"/>
      <c r="E13" s="116"/>
      <c r="F13" s="422"/>
      <c r="G13" s="259"/>
      <c r="H13" s="1"/>
      <c r="I13" s="1"/>
      <c r="J13" s="1"/>
      <c r="K13" s="1"/>
      <c r="L13" s="1"/>
      <c r="M13" s="1"/>
      <c r="N13" s="1"/>
      <c r="O13" s="1"/>
      <c r="P13" s="1"/>
      <c r="Q13" s="1"/>
      <c r="R13" s="1"/>
      <c r="S13" s="1"/>
      <c r="T13" s="1"/>
      <c r="U13" s="1"/>
      <c r="V13" s="1"/>
      <c r="W13" s="1"/>
      <c r="X13" s="1"/>
    </row>
    <row r="14" spans="1:24">
      <c r="A14" s="1"/>
      <c r="B14" s="394" t="s">
        <v>457</v>
      </c>
      <c r="C14" s="295"/>
      <c r="D14" s="422"/>
      <c r="E14" s="116"/>
      <c r="F14" s="422"/>
      <c r="G14" s="259"/>
      <c r="H14" s="1"/>
      <c r="I14" s="1"/>
      <c r="J14" s="1"/>
      <c r="K14" s="1"/>
      <c r="L14" s="1"/>
      <c r="M14" s="1"/>
      <c r="N14" s="1"/>
      <c r="O14" s="1"/>
      <c r="P14" s="1"/>
      <c r="Q14" s="1"/>
      <c r="R14" s="1"/>
      <c r="S14" s="1"/>
      <c r="T14" s="1"/>
      <c r="U14" s="1"/>
      <c r="V14" s="1"/>
      <c r="W14" s="1"/>
      <c r="X14" s="1"/>
    </row>
    <row r="15" spans="1:24" ht="15" thickBot="1">
      <c r="A15" s="1"/>
      <c r="B15" s="494" t="s">
        <v>564</v>
      </c>
      <c r="C15" s="299"/>
      <c r="D15" s="426"/>
      <c r="E15" s="298"/>
      <c r="F15" s="426"/>
      <c r="G15" s="261"/>
      <c r="H15" s="1"/>
      <c r="I15" s="1"/>
      <c r="J15" s="1"/>
      <c r="K15" s="1"/>
      <c r="L15" s="1"/>
      <c r="M15" s="1"/>
      <c r="N15" s="1"/>
      <c r="O15" s="1"/>
      <c r="P15" s="1"/>
      <c r="Q15" s="1"/>
      <c r="R15" s="1"/>
      <c r="S15" s="1"/>
      <c r="T15" s="1"/>
      <c r="U15" s="1"/>
      <c r="V15" s="1"/>
      <c r="W15" s="1"/>
      <c r="X15" s="1"/>
    </row>
    <row r="16" spans="1:24" ht="15" thickBot="1">
      <c r="A16" s="1"/>
      <c r="B16" s="377" t="s">
        <v>494</v>
      </c>
      <c r="C16" s="495">
        <f>C12+C13+C14+C15</f>
        <v>0</v>
      </c>
      <c r="D16" s="496">
        <f>D12+D13+D14+D15</f>
        <v>0</v>
      </c>
      <c r="E16" s="496">
        <f>E12+E13+E14+E15</f>
        <v>0</v>
      </c>
      <c r="F16" s="496">
        <f>F12+F13+F14+F15</f>
        <v>0</v>
      </c>
      <c r="G16" s="497">
        <f>G12+G13+G14+G15</f>
        <v>0</v>
      </c>
      <c r="H16" s="1"/>
      <c r="I16" s="1"/>
      <c r="J16" s="1"/>
      <c r="K16" s="1"/>
      <c r="L16" s="1"/>
      <c r="M16" s="1"/>
      <c r="N16" s="1"/>
      <c r="O16" s="1"/>
      <c r="P16" s="1"/>
      <c r="Q16" s="1"/>
      <c r="R16" s="1"/>
      <c r="S16" s="1"/>
      <c r="T16" s="1"/>
      <c r="U16" s="1"/>
      <c r="V16" s="1"/>
      <c r="W16" s="1"/>
      <c r="X16" s="1"/>
    </row>
    <row r="17" spans="1:24" ht="15" thickBot="1">
      <c r="A17" s="1"/>
      <c r="B17" s="613" t="s">
        <v>509</v>
      </c>
      <c r="C17" s="613"/>
      <c r="D17" s="613"/>
      <c r="E17" s="613"/>
      <c r="F17" s="613"/>
      <c r="G17" s="613"/>
      <c r="H17" s="1"/>
      <c r="I17" s="1"/>
      <c r="J17" s="1"/>
      <c r="K17" s="1"/>
      <c r="L17" s="1"/>
      <c r="M17" s="1"/>
      <c r="N17" s="1"/>
      <c r="O17" s="1"/>
      <c r="P17" s="1"/>
      <c r="Q17" s="1"/>
      <c r="R17" s="1"/>
      <c r="S17" s="1"/>
      <c r="T17" s="1"/>
      <c r="U17" s="1"/>
      <c r="V17" s="1"/>
      <c r="W17" s="1"/>
      <c r="X17" s="1"/>
    </row>
    <row r="18" spans="1:24">
      <c r="A18" s="1"/>
      <c r="B18" s="393" t="s">
        <v>573</v>
      </c>
      <c r="C18" s="418"/>
      <c r="D18" s="420"/>
      <c r="E18" s="193"/>
      <c r="F18" s="420"/>
      <c r="G18" s="421"/>
      <c r="H18" s="1"/>
      <c r="I18" s="1"/>
      <c r="J18" s="1"/>
      <c r="K18" s="1"/>
      <c r="L18" s="1"/>
      <c r="M18" s="1"/>
      <c r="N18" s="1"/>
      <c r="O18" s="1"/>
      <c r="P18" s="1"/>
      <c r="Q18" s="1"/>
      <c r="R18" s="1"/>
      <c r="S18" s="1"/>
      <c r="T18" s="1"/>
      <c r="U18" s="1"/>
      <c r="V18" s="1"/>
      <c r="W18" s="1"/>
      <c r="X18" s="1"/>
    </row>
    <row r="19" spans="1:24">
      <c r="A19" s="1"/>
      <c r="B19" s="394" t="s">
        <v>574</v>
      </c>
      <c r="C19" s="295"/>
      <c r="D19" s="422"/>
      <c r="E19" s="116"/>
      <c r="F19" s="422"/>
      <c r="G19" s="423"/>
      <c r="H19" s="1"/>
      <c r="I19" s="1"/>
      <c r="J19" s="1"/>
      <c r="K19" s="1"/>
      <c r="L19" s="1"/>
      <c r="M19" s="1"/>
      <c r="N19" s="1"/>
      <c r="O19" s="1"/>
      <c r="P19" s="1"/>
      <c r="Q19" s="1"/>
      <c r="R19" s="1"/>
      <c r="S19" s="1"/>
      <c r="T19" s="1"/>
      <c r="U19" s="1"/>
      <c r="V19" s="1"/>
      <c r="W19" s="1"/>
      <c r="X19" s="1"/>
    </row>
    <row r="20" spans="1:24">
      <c r="A20" s="1"/>
      <c r="B20" s="424" t="s">
        <v>457</v>
      </c>
      <c r="C20" s="295"/>
      <c r="D20" s="422"/>
      <c r="E20" s="116"/>
      <c r="F20" s="422"/>
      <c r="G20" s="423"/>
      <c r="H20" s="1"/>
      <c r="I20" s="1"/>
      <c r="J20" s="1"/>
      <c r="K20" s="1"/>
      <c r="L20" s="1"/>
      <c r="M20" s="1"/>
      <c r="N20" s="1"/>
      <c r="O20" s="1"/>
      <c r="P20" s="1"/>
      <c r="Q20" s="1"/>
      <c r="R20" s="1"/>
      <c r="S20" s="1"/>
      <c r="T20" s="1"/>
      <c r="U20" s="1"/>
      <c r="V20" s="1"/>
      <c r="W20" s="1"/>
      <c r="X20" s="1"/>
    </row>
    <row r="21" spans="1:24" ht="15" thickBot="1">
      <c r="A21" s="1"/>
      <c r="B21" s="494" t="s">
        <v>564</v>
      </c>
      <c r="C21" s="299"/>
      <c r="D21" s="426"/>
      <c r="E21" s="298"/>
      <c r="F21" s="426"/>
      <c r="G21" s="427"/>
      <c r="H21" s="1"/>
      <c r="I21" s="1"/>
      <c r="J21" s="1"/>
      <c r="K21" s="1"/>
      <c r="L21" s="1"/>
      <c r="M21" s="1"/>
      <c r="N21" s="1"/>
      <c r="O21" s="1"/>
      <c r="P21" s="1"/>
      <c r="Q21" s="1"/>
      <c r="R21" s="1"/>
      <c r="S21" s="1"/>
      <c r="T21" s="1"/>
      <c r="U21" s="1"/>
      <c r="V21" s="1"/>
      <c r="W21" s="1"/>
      <c r="X21" s="1"/>
    </row>
    <row r="22" spans="1:24" ht="15" thickBot="1">
      <c r="A22" s="1"/>
      <c r="B22" s="377" t="s">
        <v>496</v>
      </c>
      <c r="C22" s="495">
        <f>C18+C19+C20+C21</f>
        <v>0</v>
      </c>
      <c r="D22" s="496">
        <f>D18+D19+D20+D21</f>
        <v>0</v>
      </c>
      <c r="E22" s="496">
        <f>E18+E19+E20+E21</f>
        <v>0</v>
      </c>
      <c r="F22" s="496">
        <f>F18+F19+F20+F21</f>
        <v>0</v>
      </c>
      <c r="G22" s="497">
        <f>G18+G19+G20+G21</f>
        <v>0</v>
      </c>
      <c r="H22" s="1"/>
      <c r="I22" s="1"/>
      <c r="J22" s="1"/>
      <c r="K22" s="1"/>
      <c r="L22" s="1"/>
      <c r="M22" s="1"/>
      <c r="N22" s="1"/>
      <c r="O22" s="1"/>
      <c r="P22" s="1"/>
      <c r="Q22" s="1"/>
      <c r="R22" s="1"/>
      <c r="S22" s="1"/>
      <c r="T22" s="1"/>
      <c r="U22" s="1"/>
      <c r="V22" s="1"/>
      <c r="W22" s="1"/>
      <c r="X22" s="1"/>
    </row>
    <row r="23" spans="1:24" ht="15" thickBot="1">
      <c r="A23" s="1"/>
      <c r="B23" s="613" t="s">
        <v>510</v>
      </c>
      <c r="C23" s="613"/>
      <c r="D23" s="613"/>
      <c r="E23" s="613"/>
      <c r="F23" s="613"/>
      <c r="G23" s="613"/>
      <c r="H23" s="1"/>
      <c r="I23" s="1"/>
      <c r="J23" s="1"/>
      <c r="K23" s="1"/>
      <c r="L23" s="1"/>
      <c r="M23" s="1"/>
      <c r="N23" s="1"/>
      <c r="O23" s="1"/>
      <c r="P23" s="1"/>
      <c r="Q23" s="1"/>
      <c r="R23" s="1"/>
      <c r="S23" s="1"/>
      <c r="T23" s="1"/>
      <c r="U23" s="1"/>
      <c r="V23" s="1"/>
      <c r="W23" s="1"/>
      <c r="X23" s="1"/>
    </row>
    <row r="24" spans="1:24">
      <c r="A24" s="1"/>
      <c r="B24" s="393" t="s">
        <v>575</v>
      </c>
      <c r="C24" s="418"/>
      <c r="D24" s="193"/>
      <c r="E24" s="193"/>
      <c r="F24" s="193"/>
      <c r="G24" s="421"/>
      <c r="H24" s="1"/>
      <c r="I24" s="1"/>
      <c r="J24" s="1"/>
      <c r="K24" s="1"/>
      <c r="L24" s="1"/>
      <c r="M24" s="1"/>
      <c r="N24" s="1"/>
      <c r="O24" s="1"/>
      <c r="P24" s="1"/>
      <c r="Q24" s="1"/>
      <c r="R24" s="1"/>
      <c r="S24" s="1"/>
      <c r="T24" s="1"/>
      <c r="U24" s="1"/>
      <c r="V24" s="1"/>
      <c r="W24" s="1"/>
      <c r="X24" s="1"/>
    </row>
    <row r="25" spans="1:24">
      <c r="A25" s="1"/>
      <c r="B25" s="424" t="s">
        <v>576</v>
      </c>
      <c r="C25" s="295"/>
      <c r="D25" s="116"/>
      <c r="E25" s="116"/>
      <c r="F25" s="422"/>
      <c r="G25" s="423"/>
      <c r="H25" s="1"/>
      <c r="I25" s="1"/>
      <c r="J25" s="1"/>
      <c r="K25" s="1"/>
      <c r="L25" s="1"/>
      <c r="M25" s="1"/>
      <c r="N25" s="1"/>
      <c r="O25" s="1"/>
      <c r="P25" s="1"/>
      <c r="Q25" s="1"/>
      <c r="R25" s="1"/>
      <c r="S25" s="1"/>
      <c r="T25" s="1"/>
      <c r="U25" s="1"/>
      <c r="V25" s="1"/>
      <c r="W25" s="1"/>
      <c r="X25" s="1"/>
    </row>
    <row r="26" spans="1:24">
      <c r="A26" s="1"/>
      <c r="B26" s="424" t="s">
        <v>457</v>
      </c>
      <c r="C26" s="295"/>
      <c r="D26" s="116"/>
      <c r="E26" s="116"/>
      <c r="F26" s="422"/>
      <c r="G26" s="423"/>
      <c r="H26" s="1"/>
      <c r="I26" s="1"/>
      <c r="J26" s="1"/>
      <c r="K26" s="1"/>
      <c r="L26" s="1"/>
      <c r="M26" s="1"/>
      <c r="N26" s="1"/>
      <c r="O26" s="1"/>
      <c r="P26" s="1"/>
      <c r="Q26" s="1"/>
      <c r="R26" s="1"/>
      <c r="S26" s="1"/>
      <c r="T26" s="1"/>
      <c r="U26" s="1"/>
      <c r="V26" s="1"/>
      <c r="W26" s="1"/>
      <c r="X26" s="1"/>
    </row>
    <row r="27" spans="1:24">
      <c r="A27" s="1"/>
      <c r="B27" s="424" t="s">
        <v>564</v>
      </c>
      <c r="C27" s="295"/>
      <c r="D27" s="116"/>
      <c r="E27" s="116"/>
      <c r="F27" s="422"/>
      <c r="G27" s="423"/>
      <c r="H27" s="1"/>
      <c r="I27" s="1"/>
      <c r="J27" s="1"/>
      <c r="K27" s="1"/>
      <c r="L27" s="1"/>
      <c r="M27" s="1"/>
      <c r="N27" s="1"/>
      <c r="O27" s="1"/>
      <c r="P27" s="1"/>
      <c r="Q27" s="1"/>
      <c r="R27" s="1"/>
      <c r="S27" s="1"/>
      <c r="T27" s="1"/>
      <c r="U27" s="1"/>
      <c r="V27" s="1"/>
      <c r="W27" s="1"/>
      <c r="X27" s="1"/>
    </row>
    <row r="28" spans="1:24" ht="15" thickBot="1">
      <c r="A28" s="1"/>
      <c r="B28" s="425" t="s">
        <v>564</v>
      </c>
      <c r="C28" s="299"/>
      <c r="D28" s="298"/>
      <c r="E28" s="298"/>
      <c r="F28" s="426"/>
      <c r="G28" s="427"/>
      <c r="H28" s="1"/>
      <c r="I28" s="1"/>
      <c r="J28" s="1"/>
      <c r="K28" s="1"/>
      <c r="L28" s="1"/>
      <c r="M28" s="1"/>
      <c r="N28" s="1"/>
      <c r="O28" s="1"/>
      <c r="P28" s="1"/>
      <c r="Q28" s="1"/>
      <c r="R28" s="1"/>
      <c r="S28" s="1"/>
      <c r="T28" s="1"/>
      <c r="U28" s="1"/>
      <c r="V28" s="1"/>
      <c r="W28" s="1"/>
      <c r="X28" s="1"/>
    </row>
    <row r="29" spans="1:24" ht="15" thickBot="1">
      <c r="A29" s="1"/>
      <c r="B29" s="378" t="s">
        <v>511</v>
      </c>
      <c r="C29" s="431">
        <f>SUM(C24:C28)</f>
        <v>0</v>
      </c>
      <c r="D29" s="432">
        <f>SUM(D24:D28)</f>
        <v>0</v>
      </c>
      <c r="E29" s="432">
        <f>SUM(E24:E28)</f>
        <v>0</v>
      </c>
      <c r="F29" s="432">
        <f>SUM(F24:F28)</f>
        <v>0</v>
      </c>
      <c r="G29" s="436">
        <f>SUM(G24:G28)</f>
        <v>0</v>
      </c>
      <c r="H29" s="1"/>
      <c r="I29" s="1"/>
      <c r="J29" s="1"/>
      <c r="K29" s="1"/>
      <c r="L29" s="1"/>
      <c r="M29" s="1"/>
      <c r="N29" s="1"/>
      <c r="O29" s="1"/>
      <c r="P29" s="1"/>
      <c r="Q29" s="1"/>
      <c r="R29" s="1"/>
      <c r="S29" s="1"/>
      <c r="T29" s="1"/>
      <c r="U29" s="1"/>
      <c r="V29" s="1"/>
      <c r="W29" s="1"/>
      <c r="X29" s="1"/>
    </row>
    <row r="30" spans="1:24" ht="28.5" thickBot="1">
      <c r="A30" s="1"/>
      <c r="B30" s="395" t="s">
        <v>580</v>
      </c>
      <c r="C30" s="498"/>
      <c r="D30" s="439"/>
      <c r="E30" s="439"/>
      <c r="F30" s="439"/>
      <c r="G30" s="440"/>
      <c r="H30" s="1"/>
      <c r="I30" s="1"/>
      <c r="J30" s="1"/>
      <c r="K30" s="1"/>
      <c r="L30" s="1"/>
      <c r="M30" s="1"/>
      <c r="N30" s="1"/>
      <c r="O30" s="1"/>
      <c r="P30" s="1"/>
      <c r="Q30" s="1"/>
      <c r="R30" s="1"/>
      <c r="S30" s="1"/>
      <c r="T30" s="1"/>
      <c r="U30" s="1"/>
      <c r="V30" s="1"/>
      <c r="W30" s="1"/>
      <c r="X30" s="1"/>
    </row>
    <row r="31" spans="1:24" ht="29" thickBot="1">
      <c r="A31" s="1"/>
      <c r="B31" s="396" t="s">
        <v>512</v>
      </c>
      <c r="C31" s="499">
        <f>SUM(C29+C22+C16)</f>
        <v>0</v>
      </c>
      <c r="D31" s="499">
        <f>SUM(D29+D22+D16)</f>
        <v>0</v>
      </c>
      <c r="E31" s="499">
        <f>SUM(E29+E22+E16)</f>
        <v>0</v>
      </c>
      <c r="F31" s="499">
        <f>SUM(F29+F22+F16)</f>
        <v>0</v>
      </c>
      <c r="G31" s="499">
        <f>SUM(G29+G22+G16)</f>
        <v>0</v>
      </c>
      <c r="H31" s="1"/>
      <c r="I31" s="1"/>
      <c r="J31" s="1"/>
      <c r="K31" s="1"/>
      <c r="L31" s="1"/>
      <c r="M31" s="1"/>
      <c r="N31" s="1"/>
      <c r="O31" s="1"/>
      <c r="P31" s="1"/>
      <c r="Q31" s="1"/>
      <c r="R31" s="1"/>
      <c r="S31" s="1"/>
      <c r="T31" s="1"/>
      <c r="U31" s="1"/>
      <c r="V31" s="1"/>
      <c r="W31" s="1"/>
      <c r="X31" s="1"/>
    </row>
    <row r="32" spans="1:24">
      <c r="A32" s="1"/>
      <c r="B32" s="500" t="s">
        <v>513</v>
      </c>
      <c r="C32" s="501">
        <f>IF(C30&gt;0, C31/C30, 0)</f>
        <v>0</v>
      </c>
      <c r="D32" s="501">
        <f>IF(D30&gt;0, D31/D30, 0)</f>
        <v>0</v>
      </c>
      <c r="E32" s="501">
        <f>IF(E30&gt;0, E31/E30, 0)</f>
        <v>0</v>
      </c>
      <c r="F32" s="501">
        <f>IF(F30&gt;0, F31/F30, 0)</f>
        <v>0</v>
      </c>
      <c r="G32" s="501">
        <f>IF(G30&gt;0, G31/G30, 0)</f>
        <v>0</v>
      </c>
      <c r="H32" s="1"/>
      <c r="I32" s="1"/>
      <c r="J32" s="1"/>
      <c r="K32" s="1"/>
      <c r="L32" s="1"/>
      <c r="M32" s="1"/>
      <c r="N32" s="1"/>
      <c r="O32" s="1"/>
      <c r="P32" s="1"/>
      <c r="Q32" s="1"/>
      <c r="R32" s="1"/>
      <c r="S32" s="1"/>
      <c r="T32" s="1"/>
      <c r="U32" s="1"/>
      <c r="V32" s="1"/>
      <c r="W32" s="1"/>
      <c r="X32" s="1"/>
    </row>
    <row r="33" spans="1:24">
      <c r="A33" s="1"/>
      <c r="B33" s="55"/>
      <c r="C33" s="2"/>
      <c r="D33" s="2"/>
      <c r="E33" s="2"/>
      <c r="F33" s="2"/>
      <c r="G33" s="2"/>
      <c r="H33" s="1"/>
      <c r="I33" s="1"/>
      <c r="J33" s="1"/>
      <c r="K33" s="1"/>
      <c r="L33" s="1"/>
      <c r="M33" s="1"/>
      <c r="N33" s="1"/>
      <c r="O33" s="1"/>
      <c r="P33" s="1"/>
      <c r="Q33" s="1"/>
      <c r="R33" s="1"/>
      <c r="S33" s="1"/>
      <c r="T33" s="1"/>
      <c r="U33" s="1"/>
      <c r="V33" s="1"/>
      <c r="W33" s="1"/>
      <c r="X33" s="1"/>
    </row>
    <row r="34" spans="1:24" ht="70.5">
      <c r="B34" s="502" t="s">
        <v>581</v>
      </c>
      <c r="C34" s="503"/>
      <c r="D34" s="503"/>
      <c r="E34" s="503"/>
      <c r="F34" s="503"/>
      <c r="G34" s="503"/>
      <c r="H34" s="1"/>
      <c r="I34" s="1"/>
      <c r="J34" s="1"/>
      <c r="K34" s="1"/>
      <c r="L34" s="1"/>
      <c r="M34" s="1"/>
      <c r="N34" s="1"/>
      <c r="O34" s="1"/>
      <c r="P34" s="1"/>
      <c r="Q34" s="1"/>
      <c r="R34" s="1"/>
      <c r="S34" s="1"/>
      <c r="T34" s="1"/>
      <c r="U34" s="1"/>
      <c r="V34" s="1"/>
      <c r="W34" s="1"/>
      <c r="X34" s="1"/>
    </row>
    <row r="35" spans="1:24" s="3" customFormat="1">
      <c r="J35" s="1"/>
      <c r="K35" s="1"/>
      <c r="L35" s="1"/>
      <c r="M35" s="1"/>
      <c r="N35" s="1"/>
      <c r="O35" s="1"/>
      <c r="P35" s="1"/>
      <c r="Q35" s="1"/>
      <c r="R35" s="1"/>
      <c r="S35" s="1"/>
      <c r="T35" s="1"/>
      <c r="U35" s="1"/>
      <c r="V35" s="1"/>
      <c r="W35" s="1"/>
      <c r="X35" s="1"/>
    </row>
    <row r="36" spans="1:24" s="3" customFormat="1">
      <c r="J36" s="1"/>
      <c r="K36" s="1"/>
      <c r="L36" s="1"/>
      <c r="M36" s="1"/>
      <c r="N36" s="1"/>
      <c r="O36" s="1"/>
      <c r="P36" s="1"/>
      <c r="Q36" s="1"/>
      <c r="R36" s="1"/>
      <c r="S36" s="1"/>
      <c r="T36" s="1"/>
      <c r="U36" s="1"/>
      <c r="V36" s="1"/>
      <c r="W36" s="1"/>
      <c r="X36" s="1"/>
    </row>
    <row r="37" spans="1:24" s="3" customFormat="1">
      <c r="J37" s="1"/>
      <c r="K37" s="1"/>
      <c r="L37" s="1"/>
      <c r="M37" s="1"/>
      <c r="N37" s="1"/>
      <c r="O37" s="1"/>
      <c r="P37" s="1"/>
      <c r="Q37" s="1"/>
      <c r="R37" s="1"/>
      <c r="S37" s="1"/>
      <c r="T37" s="1"/>
      <c r="U37" s="1"/>
      <c r="V37" s="1"/>
      <c r="W37" s="1"/>
      <c r="X37" s="1"/>
    </row>
    <row r="38" spans="1:24" s="3" customFormat="1">
      <c r="J38" s="1"/>
      <c r="K38" s="1"/>
      <c r="L38" s="1"/>
      <c r="M38" s="1"/>
      <c r="N38" s="1"/>
      <c r="O38" s="1"/>
      <c r="P38" s="1"/>
      <c r="Q38" s="1"/>
      <c r="R38" s="1"/>
      <c r="S38" s="1"/>
      <c r="T38" s="1"/>
      <c r="U38" s="1"/>
      <c r="V38" s="1"/>
      <c r="W38" s="1"/>
      <c r="X38" s="1"/>
    </row>
    <row r="39" spans="1:24" s="3" customFormat="1">
      <c r="J39" s="1"/>
      <c r="K39" s="1"/>
      <c r="L39" s="1"/>
      <c r="M39" s="1"/>
      <c r="N39" s="1"/>
      <c r="O39" s="1"/>
      <c r="P39" s="1"/>
      <c r="Q39" s="1"/>
      <c r="R39" s="1"/>
      <c r="S39" s="1"/>
      <c r="T39" s="1"/>
      <c r="U39" s="1"/>
      <c r="V39" s="1"/>
      <c r="W39" s="1"/>
      <c r="X39" s="1"/>
    </row>
    <row r="40" spans="1:24" s="3" customFormat="1">
      <c r="J40" s="1"/>
      <c r="K40" s="1"/>
      <c r="L40" s="1"/>
      <c r="M40" s="1"/>
      <c r="N40" s="1"/>
      <c r="O40" s="1"/>
      <c r="P40" s="1"/>
      <c r="Q40" s="1"/>
      <c r="R40" s="1"/>
      <c r="S40" s="1"/>
      <c r="T40" s="1"/>
      <c r="U40" s="1"/>
      <c r="V40" s="1"/>
      <c r="W40" s="1"/>
      <c r="X40" s="1"/>
    </row>
    <row r="41" spans="1:24" s="3" customFormat="1">
      <c r="J41" s="1"/>
      <c r="K41" s="1"/>
      <c r="L41" s="1"/>
      <c r="M41" s="1"/>
      <c r="N41" s="1"/>
      <c r="O41" s="1"/>
      <c r="P41" s="1"/>
      <c r="Q41" s="1"/>
      <c r="R41" s="1"/>
      <c r="S41" s="1"/>
      <c r="T41" s="1"/>
      <c r="U41" s="1"/>
      <c r="V41" s="1"/>
      <c r="W41" s="1"/>
      <c r="X41" s="1"/>
    </row>
    <row r="42" spans="1:24" s="3" customFormat="1">
      <c r="J42" s="1"/>
      <c r="K42" s="1"/>
      <c r="L42" s="1"/>
      <c r="M42" s="1"/>
      <c r="N42" s="1"/>
      <c r="O42" s="1"/>
      <c r="P42" s="1"/>
      <c r="Q42" s="1"/>
      <c r="R42" s="1"/>
      <c r="S42" s="1"/>
      <c r="T42" s="1"/>
      <c r="U42" s="1"/>
      <c r="V42" s="1"/>
      <c r="W42" s="1"/>
      <c r="X42" s="1"/>
    </row>
    <row r="43" spans="1:24" s="3" customFormat="1">
      <c r="J43" s="1"/>
      <c r="K43" s="1"/>
      <c r="L43" s="1"/>
      <c r="M43" s="1"/>
      <c r="N43" s="1"/>
      <c r="O43" s="1"/>
      <c r="P43" s="1"/>
      <c r="Q43" s="1"/>
      <c r="R43" s="1"/>
      <c r="S43" s="1"/>
      <c r="T43" s="1"/>
      <c r="U43" s="1"/>
      <c r="V43" s="1"/>
      <c r="W43" s="1"/>
      <c r="X43" s="1"/>
    </row>
    <row r="44" spans="1:24" s="3" customFormat="1">
      <c r="J44" s="1"/>
      <c r="K44" s="1"/>
      <c r="L44" s="1"/>
      <c r="M44" s="1"/>
      <c r="N44" s="1"/>
      <c r="O44" s="1"/>
      <c r="P44" s="1"/>
      <c r="Q44" s="1"/>
      <c r="R44" s="1"/>
      <c r="S44" s="1"/>
      <c r="T44" s="1"/>
      <c r="U44" s="1"/>
      <c r="V44" s="1"/>
      <c r="W44" s="1"/>
      <c r="X44" s="1"/>
    </row>
    <row r="45" spans="1:24" s="3" customFormat="1">
      <c r="J45" s="1"/>
      <c r="K45" s="1"/>
      <c r="L45" s="1"/>
      <c r="M45" s="1"/>
      <c r="N45" s="1"/>
      <c r="O45" s="1"/>
      <c r="P45" s="1"/>
      <c r="Q45" s="1"/>
      <c r="R45" s="1"/>
      <c r="S45" s="1"/>
      <c r="T45" s="1"/>
      <c r="U45" s="1"/>
      <c r="V45" s="1"/>
      <c r="W45" s="1"/>
      <c r="X45" s="1"/>
    </row>
    <row r="46" spans="1:24" s="3" customFormat="1">
      <c r="J46" s="1"/>
      <c r="K46" s="1"/>
      <c r="L46" s="1"/>
      <c r="M46" s="1"/>
      <c r="N46" s="1"/>
      <c r="O46" s="1"/>
      <c r="P46" s="1"/>
      <c r="Q46" s="1"/>
      <c r="R46" s="1"/>
      <c r="S46" s="1"/>
      <c r="T46" s="1"/>
      <c r="U46" s="1"/>
      <c r="V46" s="1"/>
      <c r="W46" s="1"/>
      <c r="X46" s="1"/>
    </row>
    <row r="47" spans="1:24" s="3" customFormat="1">
      <c r="J47" s="1"/>
      <c r="K47" s="1"/>
      <c r="L47" s="1"/>
      <c r="M47" s="1"/>
      <c r="N47" s="1"/>
      <c r="O47" s="1"/>
      <c r="P47" s="1"/>
      <c r="Q47" s="1"/>
      <c r="R47" s="1"/>
      <c r="S47" s="1"/>
      <c r="T47" s="1"/>
      <c r="U47" s="1"/>
      <c r="V47" s="1"/>
      <c r="W47" s="1"/>
      <c r="X47" s="1"/>
    </row>
    <row r="48" spans="1:24" s="3" customFormat="1">
      <c r="J48" s="1"/>
      <c r="K48" s="1"/>
      <c r="L48" s="1"/>
      <c r="M48" s="1"/>
      <c r="N48" s="1"/>
      <c r="O48" s="1"/>
      <c r="P48" s="1"/>
      <c r="Q48" s="1"/>
      <c r="R48" s="1"/>
      <c r="S48" s="1"/>
      <c r="T48" s="1"/>
      <c r="U48" s="1"/>
      <c r="V48" s="1"/>
      <c r="W48" s="1"/>
      <c r="X48" s="1"/>
    </row>
    <row r="49" spans="10:24" s="3" customFormat="1">
      <c r="J49" s="1"/>
      <c r="K49" s="1"/>
      <c r="L49" s="1"/>
      <c r="M49" s="1"/>
      <c r="N49" s="1"/>
      <c r="O49" s="1"/>
      <c r="P49" s="1"/>
      <c r="Q49" s="1"/>
      <c r="R49" s="1"/>
      <c r="S49" s="1"/>
      <c r="T49" s="1"/>
      <c r="U49" s="1"/>
      <c r="V49" s="1"/>
      <c r="W49" s="1"/>
      <c r="X49" s="1"/>
    </row>
    <row r="50" spans="10:24" s="3" customFormat="1">
      <c r="J50" s="1"/>
      <c r="K50" s="1"/>
      <c r="L50" s="1"/>
      <c r="M50" s="1"/>
      <c r="N50" s="1"/>
      <c r="O50" s="1"/>
      <c r="P50" s="1"/>
      <c r="Q50" s="1"/>
      <c r="R50" s="1"/>
      <c r="S50" s="1"/>
      <c r="T50" s="1"/>
      <c r="U50" s="1"/>
      <c r="V50" s="1"/>
      <c r="W50" s="1"/>
      <c r="X50" s="1"/>
    </row>
    <row r="51" spans="10:24" s="3" customFormat="1">
      <c r="J51" s="1"/>
      <c r="K51" s="1"/>
      <c r="L51" s="1"/>
      <c r="M51" s="1"/>
      <c r="N51" s="1"/>
      <c r="O51" s="1"/>
      <c r="P51" s="1"/>
      <c r="Q51" s="1"/>
      <c r="R51" s="1"/>
      <c r="S51" s="1"/>
      <c r="T51" s="1"/>
      <c r="U51" s="1"/>
      <c r="V51" s="1"/>
      <c r="W51" s="1"/>
      <c r="X51" s="1"/>
    </row>
    <row r="52" spans="10:24" s="3" customFormat="1">
      <c r="J52" s="1"/>
      <c r="K52" s="1"/>
      <c r="L52" s="1"/>
      <c r="M52" s="1"/>
      <c r="N52" s="1"/>
      <c r="O52" s="1"/>
      <c r="P52" s="1"/>
      <c r="Q52" s="1"/>
      <c r="R52" s="1"/>
      <c r="S52" s="1"/>
      <c r="T52" s="1"/>
      <c r="U52" s="1"/>
      <c r="V52" s="1"/>
      <c r="W52" s="1"/>
      <c r="X52" s="1"/>
    </row>
    <row r="53" spans="10:24" s="3" customFormat="1">
      <c r="J53" s="1"/>
      <c r="K53" s="1"/>
      <c r="L53" s="1"/>
      <c r="M53" s="1"/>
      <c r="N53" s="1"/>
      <c r="O53" s="1"/>
      <c r="P53" s="1"/>
      <c r="Q53" s="1"/>
      <c r="R53" s="1"/>
      <c r="S53" s="1"/>
      <c r="T53" s="1"/>
      <c r="U53" s="1"/>
      <c r="V53" s="1"/>
      <c r="W53" s="1"/>
      <c r="X53" s="1"/>
    </row>
    <row r="54" spans="10:24" s="3" customFormat="1">
      <c r="J54" s="1"/>
      <c r="K54" s="1"/>
      <c r="L54" s="1"/>
      <c r="M54" s="1"/>
      <c r="N54" s="1"/>
      <c r="O54" s="1"/>
      <c r="P54" s="1"/>
      <c r="Q54" s="1"/>
      <c r="R54" s="1"/>
      <c r="S54" s="1"/>
      <c r="T54" s="1"/>
      <c r="U54" s="1"/>
      <c r="V54" s="1"/>
      <c r="W54" s="1"/>
      <c r="X54" s="1"/>
    </row>
    <row r="55" spans="10:24" s="3" customFormat="1">
      <c r="J55" s="1"/>
      <c r="K55" s="1"/>
      <c r="L55" s="1"/>
      <c r="M55" s="1"/>
      <c r="N55" s="1"/>
      <c r="O55" s="1"/>
      <c r="P55" s="1"/>
      <c r="Q55" s="1"/>
      <c r="R55" s="1"/>
      <c r="S55" s="1"/>
      <c r="T55" s="1"/>
      <c r="U55" s="1"/>
      <c r="V55" s="1"/>
      <c r="W55" s="1"/>
      <c r="X55" s="1"/>
    </row>
    <row r="56" spans="10:24" s="3" customFormat="1">
      <c r="J56" s="1"/>
      <c r="K56" s="1"/>
      <c r="L56" s="1"/>
      <c r="M56" s="1"/>
      <c r="N56" s="1"/>
      <c r="O56" s="1"/>
      <c r="P56" s="1"/>
      <c r="Q56" s="1"/>
      <c r="R56" s="1"/>
      <c r="S56" s="1"/>
      <c r="T56" s="1"/>
      <c r="U56" s="1"/>
      <c r="V56" s="1"/>
      <c r="W56" s="1"/>
      <c r="X56" s="1"/>
    </row>
    <row r="57" spans="10:24" s="3" customFormat="1">
      <c r="J57" s="1"/>
      <c r="K57" s="1"/>
      <c r="L57" s="1"/>
      <c r="M57" s="1"/>
      <c r="N57" s="1"/>
      <c r="O57" s="1"/>
      <c r="P57" s="1"/>
      <c r="Q57" s="1"/>
      <c r="R57" s="1"/>
      <c r="S57" s="1"/>
      <c r="T57" s="1"/>
      <c r="U57" s="1"/>
      <c r="V57" s="1"/>
      <c r="W57" s="1"/>
      <c r="X57" s="1"/>
    </row>
    <row r="58" spans="10:24" s="3" customFormat="1">
      <c r="J58" s="1"/>
      <c r="K58" s="1"/>
      <c r="L58" s="1"/>
      <c r="M58" s="1"/>
      <c r="N58" s="1"/>
      <c r="O58" s="1"/>
      <c r="P58" s="1"/>
      <c r="Q58" s="1"/>
      <c r="R58" s="1"/>
      <c r="S58" s="1"/>
      <c r="T58" s="1"/>
      <c r="U58" s="1"/>
      <c r="V58" s="1"/>
      <c r="W58" s="1"/>
      <c r="X58" s="1"/>
    </row>
    <row r="59" spans="10:24" s="3" customFormat="1">
      <c r="J59" s="1"/>
      <c r="K59" s="1"/>
      <c r="L59" s="1"/>
      <c r="M59" s="1"/>
      <c r="N59" s="1"/>
      <c r="O59" s="1"/>
      <c r="P59" s="1"/>
      <c r="Q59" s="1"/>
      <c r="R59" s="1"/>
      <c r="S59" s="1"/>
      <c r="T59" s="1"/>
      <c r="U59" s="1"/>
      <c r="V59" s="1"/>
      <c r="W59" s="1"/>
      <c r="X59" s="1"/>
    </row>
    <row r="60" spans="10:24" s="3" customFormat="1">
      <c r="J60" s="1"/>
      <c r="K60" s="1"/>
      <c r="L60" s="1"/>
      <c r="M60" s="1"/>
      <c r="N60" s="1"/>
      <c r="O60" s="1"/>
      <c r="P60" s="1"/>
      <c r="Q60" s="1"/>
      <c r="R60" s="1"/>
      <c r="S60" s="1"/>
      <c r="T60" s="1"/>
      <c r="U60" s="1"/>
      <c r="V60" s="1"/>
      <c r="W60" s="1"/>
      <c r="X60" s="1"/>
    </row>
    <row r="61" spans="10:24" s="3" customFormat="1">
      <c r="J61" s="1"/>
      <c r="K61" s="1"/>
      <c r="L61" s="1"/>
      <c r="M61" s="1"/>
      <c r="N61" s="1"/>
      <c r="O61" s="1"/>
      <c r="P61" s="1"/>
      <c r="Q61" s="1"/>
      <c r="R61" s="1"/>
      <c r="S61" s="1"/>
      <c r="T61" s="1"/>
      <c r="U61" s="1"/>
      <c r="V61" s="1"/>
      <c r="W61" s="1"/>
      <c r="X61" s="1"/>
    </row>
    <row r="62" spans="10:24" s="3" customFormat="1">
      <c r="J62" s="1"/>
      <c r="K62" s="1"/>
      <c r="L62" s="1"/>
      <c r="M62" s="1"/>
      <c r="N62" s="1"/>
      <c r="O62" s="1"/>
      <c r="P62" s="1"/>
      <c r="Q62" s="1"/>
      <c r="R62" s="1"/>
      <c r="S62" s="1"/>
      <c r="T62" s="1"/>
      <c r="U62" s="1"/>
      <c r="V62" s="1"/>
      <c r="W62" s="1"/>
      <c r="X62" s="1"/>
    </row>
    <row r="63" spans="10:24" s="3" customFormat="1">
      <c r="J63" s="1"/>
      <c r="K63" s="1"/>
      <c r="L63" s="1"/>
      <c r="M63" s="1"/>
      <c r="N63" s="1"/>
      <c r="O63" s="1"/>
      <c r="P63" s="1"/>
      <c r="Q63" s="1"/>
      <c r="R63" s="1"/>
      <c r="S63" s="1"/>
      <c r="T63" s="1"/>
      <c r="U63" s="1"/>
      <c r="V63" s="1"/>
      <c r="W63" s="1"/>
      <c r="X63" s="1"/>
    </row>
    <row r="64" spans="10:24" s="3" customFormat="1">
      <c r="J64" s="1"/>
      <c r="K64" s="1"/>
      <c r="L64" s="1"/>
      <c r="M64" s="1"/>
      <c r="N64" s="1"/>
      <c r="O64" s="1"/>
      <c r="P64" s="1"/>
      <c r="Q64" s="1"/>
      <c r="R64" s="1"/>
      <c r="S64" s="1"/>
      <c r="T64" s="1"/>
      <c r="U64" s="1"/>
      <c r="V64" s="1"/>
      <c r="W64" s="1"/>
      <c r="X64" s="1"/>
    </row>
    <row r="65" spans="10:24" s="3" customFormat="1">
      <c r="J65" s="1"/>
      <c r="K65" s="1"/>
      <c r="L65" s="1"/>
      <c r="M65" s="1"/>
      <c r="N65" s="1"/>
      <c r="O65" s="1"/>
      <c r="P65" s="1"/>
      <c r="Q65" s="1"/>
      <c r="R65" s="1"/>
      <c r="S65" s="1"/>
      <c r="T65" s="1"/>
      <c r="U65" s="1"/>
      <c r="V65" s="1"/>
      <c r="W65" s="1"/>
      <c r="X65" s="1"/>
    </row>
    <row r="66" spans="10:24" s="3" customFormat="1">
      <c r="J66" s="1"/>
      <c r="K66" s="1"/>
      <c r="L66" s="1"/>
      <c r="M66" s="1"/>
      <c r="N66" s="1"/>
      <c r="O66" s="1"/>
      <c r="P66" s="1"/>
      <c r="Q66" s="1"/>
      <c r="R66" s="1"/>
      <c r="S66" s="1"/>
      <c r="T66" s="1"/>
      <c r="U66" s="1"/>
      <c r="V66" s="1"/>
      <c r="W66" s="1"/>
      <c r="X66" s="1"/>
    </row>
    <row r="67" spans="10:24" s="3" customFormat="1">
      <c r="J67" s="1"/>
      <c r="K67" s="1"/>
      <c r="L67" s="1"/>
      <c r="M67" s="1"/>
      <c r="N67" s="1"/>
      <c r="O67" s="1"/>
      <c r="P67" s="1"/>
      <c r="Q67" s="1"/>
      <c r="R67" s="1"/>
      <c r="S67" s="1"/>
      <c r="T67" s="1"/>
      <c r="U67" s="1"/>
      <c r="V67" s="1"/>
      <c r="W67" s="1"/>
      <c r="X67" s="1"/>
    </row>
    <row r="68" spans="10:24" s="3" customFormat="1">
      <c r="J68" s="1"/>
      <c r="K68" s="1"/>
      <c r="L68" s="1"/>
      <c r="M68" s="1"/>
      <c r="N68" s="1"/>
      <c r="O68" s="1"/>
      <c r="P68" s="1"/>
      <c r="Q68" s="1"/>
      <c r="R68" s="1"/>
      <c r="S68" s="1"/>
      <c r="T68" s="1"/>
      <c r="U68" s="1"/>
      <c r="V68" s="1"/>
      <c r="W68" s="1"/>
      <c r="X68" s="1"/>
    </row>
    <row r="69" spans="10:24" s="3" customFormat="1">
      <c r="J69" s="1"/>
      <c r="K69" s="1"/>
      <c r="L69" s="1"/>
      <c r="M69" s="1"/>
      <c r="N69" s="1"/>
      <c r="O69" s="1"/>
      <c r="P69" s="1"/>
      <c r="Q69" s="1"/>
      <c r="R69" s="1"/>
      <c r="S69" s="1"/>
      <c r="T69" s="1"/>
      <c r="U69" s="1"/>
      <c r="V69" s="1"/>
      <c r="W69" s="1"/>
      <c r="X69" s="1"/>
    </row>
    <row r="70" spans="10:24" s="3" customFormat="1">
      <c r="J70" s="1"/>
      <c r="K70" s="1"/>
      <c r="L70" s="1"/>
      <c r="M70" s="1"/>
      <c r="N70" s="1"/>
      <c r="O70" s="1"/>
      <c r="P70" s="1"/>
      <c r="Q70" s="1"/>
      <c r="R70" s="1"/>
      <c r="S70" s="1"/>
      <c r="T70" s="1"/>
      <c r="U70" s="1"/>
      <c r="V70" s="1"/>
      <c r="W70" s="1"/>
      <c r="X70" s="1"/>
    </row>
    <row r="71" spans="10:24" s="3" customFormat="1">
      <c r="J71" s="1"/>
      <c r="K71" s="1"/>
      <c r="L71" s="1"/>
      <c r="M71" s="1"/>
      <c r="N71" s="1"/>
      <c r="O71" s="1"/>
      <c r="P71" s="1"/>
      <c r="Q71" s="1"/>
      <c r="R71" s="1"/>
      <c r="S71" s="1"/>
      <c r="T71" s="1"/>
      <c r="U71" s="1"/>
      <c r="V71" s="1"/>
      <c r="W71" s="1"/>
      <c r="X71" s="1"/>
    </row>
    <row r="72" spans="10:24" s="3" customFormat="1">
      <c r="J72" s="1"/>
      <c r="K72" s="1"/>
      <c r="L72" s="1"/>
      <c r="M72" s="1"/>
      <c r="N72" s="1"/>
      <c r="O72" s="1"/>
      <c r="P72" s="1"/>
      <c r="Q72" s="1"/>
      <c r="R72" s="1"/>
      <c r="S72" s="1"/>
      <c r="T72" s="1"/>
      <c r="U72" s="1"/>
      <c r="V72" s="1"/>
      <c r="W72" s="1"/>
      <c r="X72" s="1"/>
    </row>
    <row r="73" spans="10:24" s="3" customFormat="1">
      <c r="J73" s="1"/>
      <c r="K73" s="1"/>
      <c r="L73" s="1"/>
      <c r="M73" s="1"/>
      <c r="N73" s="1"/>
      <c r="O73" s="1"/>
      <c r="P73" s="1"/>
      <c r="Q73" s="1"/>
      <c r="R73" s="1"/>
      <c r="S73" s="1"/>
      <c r="T73" s="1"/>
      <c r="U73" s="1"/>
      <c r="V73" s="1"/>
      <c r="W73" s="1"/>
      <c r="X73" s="1"/>
    </row>
    <row r="74" spans="10:24" s="3" customFormat="1">
      <c r="J74" s="1"/>
      <c r="K74" s="1"/>
      <c r="L74" s="1"/>
      <c r="M74" s="1"/>
      <c r="N74" s="1"/>
      <c r="O74" s="1"/>
      <c r="P74" s="1"/>
      <c r="Q74" s="1"/>
      <c r="R74" s="1"/>
      <c r="S74" s="1"/>
      <c r="T74" s="1"/>
      <c r="U74" s="1"/>
      <c r="V74" s="1"/>
      <c r="W74" s="1"/>
      <c r="X74" s="1"/>
    </row>
    <row r="75" spans="10:24" s="3" customFormat="1">
      <c r="J75" s="1"/>
      <c r="K75" s="1"/>
      <c r="L75" s="1"/>
      <c r="M75" s="1"/>
      <c r="N75" s="1"/>
      <c r="O75" s="1"/>
      <c r="P75" s="1"/>
      <c r="Q75" s="1"/>
      <c r="R75" s="1"/>
      <c r="S75" s="1"/>
      <c r="T75" s="1"/>
      <c r="U75" s="1"/>
      <c r="V75" s="1"/>
      <c r="W75" s="1"/>
      <c r="X75" s="1"/>
    </row>
    <row r="76" spans="10:24" s="3" customFormat="1">
      <c r="J76" s="1"/>
      <c r="K76" s="1"/>
      <c r="L76" s="1"/>
      <c r="M76" s="1"/>
      <c r="N76" s="1"/>
      <c r="O76" s="1"/>
      <c r="P76" s="1"/>
      <c r="Q76" s="1"/>
      <c r="R76" s="1"/>
      <c r="S76" s="1"/>
      <c r="T76" s="1"/>
      <c r="U76" s="1"/>
      <c r="V76" s="1"/>
      <c r="W76" s="1"/>
      <c r="X76" s="1"/>
    </row>
    <row r="77" spans="10:24" s="3" customFormat="1">
      <c r="J77" s="1"/>
      <c r="K77" s="1"/>
      <c r="L77" s="1"/>
      <c r="M77" s="1"/>
      <c r="N77" s="1"/>
      <c r="O77" s="1"/>
      <c r="P77" s="1"/>
      <c r="Q77" s="1"/>
      <c r="R77" s="1"/>
      <c r="S77" s="1"/>
      <c r="T77" s="1"/>
      <c r="U77" s="1"/>
      <c r="V77" s="1"/>
      <c r="W77" s="1"/>
      <c r="X77" s="1"/>
    </row>
    <row r="78" spans="10:24" s="3" customFormat="1">
      <c r="J78" s="1"/>
      <c r="K78" s="1"/>
      <c r="L78" s="1"/>
      <c r="M78" s="1"/>
      <c r="N78" s="1"/>
      <c r="O78" s="1"/>
      <c r="P78" s="1"/>
      <c r="Q78" s="1"/>
      <c r="R78" s="1"/>
      <c r="S78" s="1"/>
      <c r="T78" s="1"/>
      <c r="U78" s="1"/>
      <c r="V78" s="1"/>
      <c r="W78" s="1"/>
      <c r="X78" s="1"/>
    </row>
    <row r="79" spans="10:24" s="3" customFormat="1">
      <c r="J79" s="1"/>
      <c r="K79" s="1"/>
      <c r="L79" s="1"/>
      <c r="M79" s="1"/>
      <c r="N79" s="1"/>
      <c r="O79" s="1"/>
      <c r="P79" s="1"/>
      <c r="Q79" s="1"/>
      <c r="R79" s="1"/>
      <c r="S79" s="1"/>
      <c r="T79" s="1"/>
      <c r="U79" s="1"/>
      <c r="V79" s="1"/>
      <c r="W79" s="1"/>
      <c r="X79" s="1"/>
    </row>
    <row r="80" spans="10:24" s="3" customFormat="1">
      <c r="J80" s="1"/>
      <c r="K80" s="1"/>
      <c r="L80" s="1"/>
      <c r="M80" s="1"/>
      <c r="N80" s="1"/>
      <c r="O80" s="1"/>
      <c r="P80" s="1"/>
      <c r="Q80" s="1"/>
      <c r="R80" s="1"/>
      <c r="S80" s="1"/>
      <c r="T80" s="1"/>
      <c r="U80" s="1"/>
      <c r="V80" s="1"/>
      <c r="W80" s="1"/>
      <c r="X80" s="1"/>
    </row>
    <row r="81" spans="10:24" s="3" customFormat="1">
      <c r="J81" s="1"/>
      <c r="K81" s="1"/>
      <c r="L81" s="1"/>
      <c r="M81" s="1"/>
      <c r="N81" s="1"/>
      <c r="O81" s="1"/>
      <c r="P81" s="1"/>
      <c r="Q81" s="1"/>
      <c r="R81" s="1"/>
      <c r="S81" s="1"/>
      <c r="T81" s="1"/>
      <c r="U81" s="1"/>
      <c r="V81" s="1"/>
      <c r="W81" s="1"/>
      <c r="X81" s="1"/>
    </row>
    <row r="82" spans="10:24" s="3" customFormat="1">
      <c r="J82" s="1"/>
      <c r="K82" s="1"/>
      <c r="L82" s="1"/>
      <c r="M82" s="1"/>
      <c r="N82" s="1"/>
      <c r="O82" s="1"/>
      <c r="P82" s="1"/>
      <c r="Q82" s="1"/>
      <c r="R82" s="1"/>
      <c r="S82" s="1"/>
      <c r="T82" s="1"/>
      <c r="U82" s="1"/>
      <c r="V82" s="1"/>
      <c r="W82" s="1"/>
      <c r="X82" s="1"/>
    </row>
    <row r="83" spans="10:24" s="3" customFormat="1">
      <c r="J83" s="1"/>
      <c r="K83" s="1"/>
      <c r="L83" s="1"/>
      <c r="M83" s="1"/>
      <c r="N83" s="1"/>
      <c r="O83" s="1"/>
      <c r="P83" s="1"/>
      <c r="Q83" s="1"/>
      <c r="R83" s="1"/>
      <c r="S83" s="1"/>
      <c r="T83" s="1"/>
      <c r="U83" s="1"/>
      <c r="V83" s="1"/>
      <c r="W83" s="1"/>
      <c r="X83" s="1"/>
    </row>
    <row r="84" spans="10:24" s="3" customFormat="1">
      <c r="J84" s="1"/>
      <c r="K84" s="1"/>
      <c r="L84" s="1"/>
      <c r="M84" s="1"/>
      <c r="N84" s="1"/>
      <c r="O84" s="1"/>
      <c r="P84" s="1"/>
      <c r="Q84" s="1"/>
      <c r="R84" s="1"/>
      <c r="S84" s="1"/>
      <c r="T84" s="1"/>
      <c r="U84" s="1"/>
      <c r="V84" s="1"/>
      <c r="W84" s="1"/>
      <c r="X84" s="1"/>
    </row>
    <row r="85" spans="10:24" s="3" customFormat="1">
      <c r="J85" s="1"/>
      <c r="K85" s="1"/>
      <c r="L85" s="1"/>
      <c r="M85" s="1"/>
      <c r="N85" s="1"/>
      <c r="O85" s="1"/>
      <c r="P85" s="1"/>
      <c r="Q85" s="1"/>
      <c r="R85" s="1"/>
      <c r="S85" s="1"/>
      <c r="T85" s="1"/>
      <c r="U85" s="1"/>
      <c r="V85" s="1"/>
      <c r="W85" s="1"/>
      <c r="X85" s="1"/>
    </row>
    <row r="86" spans="10:24" s="3" customFormat="1">
      <c r="J86" s="1"/>
      <c r="K86" s="1"/>
      <c r="L86" s="1"/>
      <c r="M86" s="1"/>
      <c r="N86" s="1"/>
      <c r="O86" s="1"/>
      <c r="P86" s="1"/>
      <c r="Q86" s="1"/>
      <c r="R86" s="1"/>
      <c r="S86" s="1"/>
      <c r="T86" s="1"/>
      <c r="U86" s="1"/>
      <c r="V86" s="1"/>
      <c r="W86" s="1"/>
      <c r="X86" s="1"/>
    </row>
    <row r="87" spans="10:24" s="3" customFormat="1">
      <c r="J87" s="1"/>
      <c r="K87" s="1"/>
      <c r="L87" s="1"/>
      <c r="M87" s="1"/>
      <c r="N87" s="1"/>
      <c r="O87" s="1"/>
      <c r="P87" s="1"/>
      <c r="Q87" s="1"/>
      <c r="R87" s="1"/>
      <c r="S87" s="1"/>
      <c r="T87" s="1"/>
      <c r="U87" s="1"/>
      <c r="V87" s="1"/>
      <c r="W87" s="1"/>
      <c r="X87" s="1"/>
    </row>
    <row r="88" spans="10:24" s="3" customFormat="1">
      <c r="J88" s="1"/>
      <c r="K88" s="1"/>
      <c r="L88" s="1"/>
      <c r="M88" s="1"/>
      <c r="N88" s="1"/>
      <c r="O88" s="1"/>
      <c r="P88" s="1"/>
      <c r="Q88" s="1"/>
      <c r="R88" s="1"/>
      <c r="S88" s="1"/>
      <c r="T88" s="1"/>
      <c r="U88" s="1"/>
      <c r="V88" s="1"/>
      <c r="W88" s="1"/>
      <c r="X88" s="1"/>
    </row>
    <row r="89" spans="10:24" s="3" customFormat="1">
      <c r="J89" s="1"/>
      <c r="K89" s="1"/>
      <c r="L89" s="1"/>
      <c r="M89" s="1"/>
      <c r="N89" s="1"/>
      <c r="O89" s="1"/>
      <c r="P89" s="1"/>
      <c r="Q89" s="1"/>
      <c r="R89" s="1"/>
      <c r="S89" s="1"/>
      <c r="T89" s="1"/>
      <c r="U89" s="1"/>
      <c r="V89" s="1"/>
      <c r="W89" s="1"/>
      <c r="X89" s="1"/>
    </row>
    <row r="90" spans="10:24" s="3" customFormat="1">
      <c r="J90" s="1"/>
      <c r="K90" s="1"/>
      <c r="L90" s="1"/>
      <c r="M90" s="1"/>
      <c r="N90" s="1"/>
      <c r="O90" s="1"/>
      <c r="P90" s="1"/>
      <c r="Q90" s="1"/>
      <c r="R90" s="1"/>
      <c r="S90" s="1"/>
      <c r="T90" s="1"/>
      <c r="U90" s="1"/>
      <c r="V90" s="1"/>
      <c r="W90" s="1"/>
      <c r="X90" s="1"/>
    </row>
    <row r="91" spans="10:24" s="3" customFormat="1">
      <c r="J91" s="1"/>
      <c r="K91" s="1"/>
      <c r="L91" s="1"/>
      <c r="M91" s="1"/>
      <c r="N91" s="1"/>
      <c r="O91" s="1"/>
      <c r="P91" s="1"/>
      <c r="Q91" s="1"/>
      <c r="R91" s="1"/>
      <c r="S91" s="1"/>
      <c r="T91" s="1"/>
      <c r="U91" s="1"/>
      <c r="V91" s="1"/>
      <c r="W91" s="1"/>
      <c r="X91" s="1"/>
    </row>
    <row r="92" spans="10:24" s="3" customFormat="1">
      <c r="J92" s="1"/>
      <c r="K92" s="1"/>
      <c r="L92" s="1"/>
      <c r="M92" s="1"/>
      <c r="N92" s="1"/>
      <c r="O92" s="1"/>
      <c r="P92" s="1"/>
      <c r="Q92" s="1"/>
      <c r="R92" s="1"/>
      <c r="S92" s="1"/>
      <c r="T92" s="1"/>
      <c r="U92" s="1"/>
      <c r="V92" s="1"/>
      <c r="W92" s="1"/>
      <c r="X92" s="1"/>
    </row>
    <row r="93" spans="10:24" s="3" customFormat="1">
      <c r="J93" s="1"/>
      <c r="K93" s="1"/>
      <c r="L93" s="1"/>
      <c r="M93" s="1"/>
      <c r="N93" s="1"/>
      <c r="O93" s="1"/>
      <c r="P93" s="1"/>
      <c r="Q93" s="1"/>
      <c r="R93" s="1"/>
      <c r="S93" s="1"/>
      <c r="T93" s="1"/>
      <c r="U93" s="1"/>
      <c r="V93" s="1"/>
      <c r="W93" s="1"/>
      <c r="X93" s="1"/>
    </row>
    <row r="94" spans="10:24" s="3" customFormat="1">
      <c r="J94" s="1"/>
      <c r="K94" s="1"/>
      <c r="L94" s="1"/>
      <c r="M94" s="1"/>
      <c r="N94" s="1"/>
      <c r="O94" s="1"/>
      <c r="P94" s="1"/>
      <c r="Q94" s="1"/>
      <c r="R94" s="1"/>
      <c r="S94" s="1"/>
      <c r="T94" s="1"/>
      <c r="U94" s="1"/>
      <c r="V94" s="1"/>
      <c r="W94" s="1"/>
      <c r="X94" s="1"/>
    </row>
    <row r="95" spans="10:24" s="3" customFormat="1">
      <c r="J95" s="1"/>
      <c r="K95" s="1"/>
      <c r="L95" s="1"/>
      <c r="M95" s="1"/>
      <c r="N95" s="1"/>
      <c r="O95" s="1"/>
      <c r="P95" s="1"/>
      <c r="Q95" s="1"/>
      <c r="R95" s="1"/>
      <c r="S95" s="1"/>
      <c r="T95" s="1"/>
      <c r="U95" s="1"/>
      <c r="V95" s="1"/>
      <c r="W95" s="1"/>
      <c r="X95" s="1"/>
    </row>
    <row r="96" spans="10:24" s="3" customFormat="1">
      <c r="J96" s="1"/>
      <c r="K96" s="1"/>
      <c r="L96" s="1"/>
      <c r="M96" s="1"/>
      <c r="N96" s="1"/>
      <c r="O96" s="1"/>
      <c r="P96" s="1"/>
      <c r="Q96" s="1"/>
      <c r="R96" s="1"/>
      <c r="S96" s="1"/>
      <c r="T96" s="1"/>
      <c r="U96" s="1"/>
      <c r="V96" s="1"/>
      <c r="W96" s="1"/>
      <c r="X96" s="1"/>
    </row>
    <row r="97" spans="10:24" s="3" customFormat="1">
      <c r="J97" s="1"/>
      <c r="K97" s="1"/>
      <c r="L97" s="1"/>
      <c r="M97" s="1"/>
      <c r="N97" s="1"/>
      <c r="O97" s="1"/>
      <c r="P97" s="1"/>
      <c r="Q97" s="1"/>
      <c r="R97" s="1"/>
      <c r="S97" s="1"/>
      <c r="T97" s="1"/>
      <c r="U97" s="1"/>
      <c r="V97" s="1"/>
      <c r="W97" s="1"/>
      <c r="X97" s="1"/>
    </row>
    <row r="98" spans="10:24" s="3" customFormat="1">
      <c r="J98" s="1"/>
      <c r="K98" s="1"/>
      <c r="L98" s="1"/>
      <c r="M98" s="1"/>
      <c r="N98" s="1"/>
      <c r="O98" s="1"/>
      <c r="P98" s="1"/>
      <c r="Q98" s="1"/>
      <c r="R98" s="1"/>
      <c r="S98" s="1"/>
      <c r="T98" s="1"/>
      <c r="U98" s="1"/>
      <c r="V98" s="1"/>
      <c r="W98" s="1"/>
      <c r="X98" s="1"/>
    </row>
    <row r="99" spans="10:24" s="3" customFormat="1">
      <c r="J99" s="1"/>
      <c r="K99" s="1"/>
      <c r="L99" s="1"/>
      <c r="M99" s="1"/>
      <c r="N99" s="1"/>
      <c r="O99" s="1"/>
      <c r="P99" s="1"/>
      <c r="Q99" s="1"/>
      <c r="R99" s="1"/>
      <c r="S99" s="1"/>
      <c r="T99" s="1"/>
      <c r="U99" s="1"/>
      <c r="V99" s="1"/>
      <c r="W99" s="1"/>
      <c r="X99" s="1"/>
    </row>
    <row r="100" spans="10:24" s="3" customFormat="1">
      <c r="J100" s="1"/>
      <c r="K100" s="1"/>
      <c r="L100" s="1"/>
      <c r="M100" s="1"/>
      <c r="N100" s="1"/>
      <c r="O100" s="1"/>
      <c r="P100" s="1"/>
      <c r="Q100" s="1"/>
      <c r="R100" s="1"/>
      <c r="S100" s="1"/>
      <c r="T100" s="1"/>
      <c r="U100" s="1"/>
      <c r="V100" s="1"/>
      <c r="W100" s="1"/>
      <c r="X100" s="1"/>
    </row>
    <row r="101" spans="10:24" s="3" customFormat="1">
      <c r="J101" s="1"/>
      <c r="K101" s="1"/>
      <c r="L101" s="1"/>
      <c r="M101" s="1"/>
      <c r="N101" s="1"/>
      <c r="O101" s="1"/>
      <c r="P101" s="1"/>
      <c r="Q101" s="1"/>
      <c r="R101" s="1"/>
      <c r="S101" s="1"/>
      <c r="T101" s="1"/>
      <c r="U101" s="1"/>
      <c r="V101" s="1"/>
      <c r="W101" s="1"/>
      <c r="X101" s="1"/>
    </row>
    <row r="102" spans="10:24" s="3" customFormat="1">
      <c r="J102" s="1"/>
      <c r="K102" s="1"/>
      <c r="L102" s="1"/>
      <c r="M102" s="1"/>
      <c r="N102" s="1"/>
      <c r="O102" s="1"/>
      <c r="P102" s="1"/>
      <c r="Q102" s="1"/>
      <c r="R102" s="1"/>
      <c r="S102" s="1"/>
      <c r="T102" s="1"/>
      <c r="U102" s="1"/>
      <c r="V102" s="1"/>
      <c r="W102" s="1"/>
      <c r="X102" s="1"/>
    </row>
    <row r="103" spans="10:24" s="3" customFormat="1">
      <c r="J103" s="1"/>
      <c r="K103" s="1"/>
      <c r="L103" s="1"/>
      <c r="M103" s="1"/>
      <c r="N103" s="1"/>
      <c r="O103" s="1"/>
      <c r="P103" s="1"/>
      <c r="Q103" s="1"/>
      <c r="R103" s="1"/>
      <c r="S103" s="1"/>
      <c r="T103" s="1"/>
      <c r="U103" s="1"/>
      <c r="V103" s="1"/>
      <c r="W103" s="1"/>
      <c r="X103" s="1"/>
    </row>
    <row r="104" spans="10:24" s="3" customFormat="1">
      <c r="J104" s="1"/>
      <c r="K104" s="1"/>
      <c r="L104" s="1"/>
      <c r="M104" s="1"/>
      <c r="N104" s="1"/>
      <c r="O104" s="1"/>
      <c r="P104" s="1"/>
      <c r="Q104" s="1"/>
      <c r="R104" s="1"/>
      <c r="S104" s="1"/>
      <c r="T104" s="1"/>
      <c r="U104" s="1"/>
      <c r="V104" s="1"/>
      <c r="W104" s="1"/>
      <c r="X104" s="1"/>
    </row>
    <row r="105" spans="10:24" s="3" customFormat="1">
      <c r="J105" s="1"/>
      <c r="K105" s="1"/>
      <c r="L105" s="1"/>
      <c r="M105" s="1"/>
      <c r="N105" s="1"/>
      <c r="O105" s="1"/>
      <c r="P105" s="1"/>
      <c r="Q105" s="1"/>
      <c r="R105" s="1"/>
      <c r="S105" s="1"/>
      <c r="T105" s="1"/>
      <c r="U105" s="1"/>
      <c r="V105" s="1"/>
      <c r="W105" s="1"/>
      <c r="X105" s="1"/>
    </row>
    <row r="106" spans="10:24" s="3" customFormat="1">
      <c r="J106" s="1"/>
      <c r="K106" s="1"/>
      <c r="L106" s="1"/>
      <c r="M106" s="1"/>
      <c r="N106" s="1"/>
      <c r="O106" s="1"/>
      <c r="P106" s="1"/>
      <c r="Q106" s="1"/>
      <c r="R106" s="1"/>
      <c r="S106" s="1"/>
      <c r="T106" s="1"/>
      <c r="U106" s="1"/>
      <c r="V106" s="1"/>
      <c r="W106" s="1"/>
      <c r="X106" s="1"/>
    </row>
    <row r="107" spans="10:24" s="3" customFormat="1">
      <c r="J107" s="1"/>
      <c r="K107" s="1"/>
      <c r="L107" s="1"/>
      <c r="M107" s="1"/>
      <c r="N107" s="1"/>
      <c r="O107" s="1"/>
      <c r="P107" s="1"/>
      <c r="Q107" s="1"/>
      <c r="R107" s="1"/>
      <c r="S107" s="1"/>
      <c r="T107" s="1"/>
      <c r="U107" s="1"/>
      <c r="V107" s="1"/>
      <c r="W107" s="1"/>
      <c r="X107" s="1"/>
    </row>
    <row r="108" spans="10:24" s="3" customFormat="1">
      <c r="J108" s="1"/>
      <c r="K108" s="1"/>
      <c r="L108" s="1"/>
      <c r="M108" s="1"/>
      <c r="N108" s="1"/>
      <c r="O108" s="1"/>
      <c r="P108" s="1"/>
      <c r="Q108" s="1"/>
      <c r="R108" s="1"/>
      <c r="S108" s="1"/>
      <c r="T108" s="1"/>
      <c r="U108" s="1"/>
      <c r="V108" s="1"/>
      <c r="W108" s="1"/>
      <c r="X108" s="1"/>
    </row>
    <row r="109" spans="10:24" s="3" customFormat="1">
      <c r="J109" s="1"/>
      <c r="K109" s="1"/>
      <c r="L109" s="1"/>
      <c r="M109" s="1"/>
      <c r="N109" s="1"/>
      <c r="O109" s="1"/>
      <c r="P109" s="1"/>
      <c r="Q109" s="1"/>
      <c r="R109" s="1"/>
      <c r="S109" s="1"/>
      <c r="T109" s="1"/>
      <c r="U109" s="1"/>
      <c r="V109" s="1"/>
      <c r="W109" s="1"/>
      <c r="X109" s="1"/>
    </row>
    <row r="110" spans="10:24" s="3" customFormat="1">
      <c r="J110" s="1"/>
      <c r="K110" s="1"/>
      <c r="L110" s="1"/>
      <c r="M110" s="1"/>
      <c r="N110" s="1"/>
      <c r="O110" s="1"/>
      <c r="P110" s="1"/>
      <c r="Q110" s="1"/>
      <c r="R110" s="1"/>
      <c r="S110" s="1"/>
      <c r="T110" s="1"/>
      <c r="U110" s="1"/>
      <c r="V110" s="1"/>
      <c r="W110" s="1"/>
      <c r="X110" s="1"/>
    </row>
    <row r="111" spans="10:24" s="3" customFormat="1">
      <c r="J111" s="1"/>
      <c r="K111" s="1"/>
      <c r="L111" s="1"/>
      <c r="M111" s="1"/>
      <c r="N111" s="1"/>
      <c r="O111" s="1"/>
      <c r="P111" s="1"/>
      <c r="Q111" s="1"/>
      <c r="R111" s="1"/>
      <c r="S111" s="1"/>
      <c r="T111" s="1"/>
      <c r="U111" s="1"/>
      <c r="V111" s="1"/>
      <c r="W111" s="1"/>
      <c r="X111" s="1"/>
    </row>
    <row r="112" spans="10:24" s="3" customFormat="1">
      <c r="J112" s="1"/>
      <c r="K112" s="1"/>
      <c r="L112" s="1"/>
      <c r="M112" s="1"/>
      <c r="N112" s="1"/>
      <c r="O112" s="1"/>
      <c r="P112" s="1"/>
      <c r="Q112" s="1"/>
      <c r="R112" s="1"/>
      <c r="S112" s="1"/>
      <c r="T112" s="1"/>
      <c r="U112" s="1"/>
      <c r="V112" s="1"/>
      <c r="W112" s="1"/>
      <c r="X112" s="1"/>
    </row>
    <row r="113" spans="10:24" s="3" customFormat="1">
      <c r="J113" s="1"/>
      <c r="K113" s="1"/>
      <c r="L113" s="1"/>
      <c r="M113" s="1"/>
      <c r="N113" s="1"/>
      <c r="O113" s="1"/>
      <c r="P113" s="1"/>
      <c r="Q113" s="1"/>
      <c r="R113" s="1"/>
      <c r="S113" s="1"/>
      <c r="T113" s="1"/>
      <c r="U113" s="1"/>
      <c r="V113" s="1"/>
      <c r="W113" s="1"/>
      <c r="X113" s="1"/>
    </row>
    <row r="114" spans="10:24" s="3" customFormat="1">
      <c r="J114" s="1"/>
      <c r="K114" s="1"/>
      <c r="L114" s="1"/>
      <c r="M114" s="1"/>
      <c r="N114" s="1"/>
      <c r="O114" s="1"/>
      <c r="P114" s="1"/>
      <c r="Q114" s="1"/>
      <c r="R114" s="1"/>
      <c r="S114" s="1"/>
      <c r="T114" s="1"/>
      <c r="U114" s="1"/>
      <c r="V114" s="1"/>
      <c r="W114" s="1"/>
      <c r="X114" s="1"/>
    </row>
    <row r="115" spans="10:24" s="3" customFormat="1"/>
    <row r="116" spans="10:24" s="3" customFormat="1"/>
    <row r="117" spans="10:24" s="3" customFormat="1"/>
    <row r="118" spans="10:24" s="3" customFormat="1"/>
    <row r="119" spans="10:24" s="3" customFormat="1"/>
    <row r="120" spans="10:24" s="3" customFormat="1"/>
    <row r="121" spans="10:24" s="3" customFormat="1"/>
    <row r="122" spans="10:24" s="3" customFormat="1"/>
    <row r="123" spans="10:24" s="3" customFormat="1"/>
    <row r="124" spans="10:24" s="3" customFormat="1"/>
    <row r="125" spans="10:24" s="3" customFormat="1"/>
    <row r="126" spans="10:24" s="3" customFormat="1"/>
    <row r="127" spans="10:24" s="3" customFormat="1"/>
    <row r="128" spans="10:24"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38" s="3" customFormat="1"/>
  </sheetData>
  <mergeCells count="9">
    <mergeCell ref="B11:G11"/>
    <mergeCell ref="B17:G17"/>
    <mergeCell ref="B23:G23"/>
    <mergeCell ref="B3:F3"/>
    <mergeCell ref="H3:I3"/>
    <mergeCell ref="C4:F4"/>
    <mergeCell ref="H4:I4"/>
    <mergeCell ref="C5:F5"/>
    <mergeCell ref="B10:G10"/>
  </mergeCells>
  <hyperlinks>
    <hyperlink ref="B1" location="Contents!A1" display="Back to Contents" xr:uid="{00000000-0004-0000-1A00-000000000000}"/>
  </hyperlinks>
  <pageMargins left="0.70000000000000007" right="0.70000000000000007" top="0.75" bottom="0.75" header="0.30000000000000004" footer="0.30000000000000004"/>
  <pageSetup paperSize="0" fitToWidth="0" fitToHeight="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Case Management Word Document" ma:contentTypeID="0x010100BD08157E53159745B5B23790F58509580C00973D859266AA544FA58681EDCF012872" ma:contentTypeVersion="40" ma:contentTypeDescription="" ma:contentTypeScope="" ma:versionID="01d72a89d90198ac8a0336365cd2aadb">
  <xsd:schema xmlns:xsd="http://www.w3.org/2001/XMLSchema" xmlns:xs="http://www.w3.org/2001/XMLSchema" xmlns:p="http://schemas.microsoft.com/office/2006/metadata/properties" xmlns:ns2="c14de8ec-1bbe-45d0-9da6-488d8f109529" xmlns:ns3="a933a4ec-650a-4d5f-a231-7b141c4967d1" xmlns:ns4="ca3a8e5f-87ae-44bc-a796-b11748aeb6fc" targetNamespace="http://schemas.microsoft.com/office/2006/metadata/properties" ma:root="true" ma:fieldsID="48e539a66e2f26341e1783fb15ead85c" ns2:_="" ns3:_="" ns4:_="">
    <xsd:import namespace="c14de8ec-1bbe-45d0-9da6-488d8f109529"/>
    <xsd:import namespace="a933a4ec-650a-4d5f-a231-7b141c4967d1"/>
    <xsd:import namespace="ca3a8e5f-87ae-44bc-a796-b11748aeb6fc"/>
    <xsd:element name="properties">
      <xsd:complexType>
        <xsd:sequence>
          <xsd:element name="documentManagement">
            <xsd:complexType>
              <xsd:all>
                <xsd:element ref="ns2:PartyClass" minOccurs="0"/>
                <xsd:element ref="ns2:PartyName"/>
                <xsd:element ref="ns2:Confidential1" minOccurs="0"/>
                <xsd:element ref="ns2:Classification" minOccurs="0"/>
                <xsd:element ref="ns2:CaseNumber" minOccurs="0"/>
                <xsd:element ref="ns2:TradeRemediesServicePublished" minOccurs="0"/>
                <xsd:element ref="ns2:CaseStage" minOccurs="0"/>
                <xsd:element ref="ns2:HeadOfInvestigation" minOccurs="0"/>
                <xsd:element ref="ns2:CaseDocuments" minOccurs="0"/>
                <xsd:element ref="ns2:CaseManager" minOccurs="0"/>
                <xsd:element ref="ns2:DigitalPlatformLink" minOccurs="0"/>
                <xsd:element ref="ns2:CaseStatus" minOccurs="0"/>
                <xsd:element ref="ns3:Reconsideration" minOccurs="0"/>
                <xsd:element ref="ns4:Head_x0020_of_x0020_Reconsideration" minOccurs="0"/>
                <xsd:element ref="ns3:Archived" minOccurs="0"/>
                <xsd:element ref="ns2:g69ac3da6be14936a6d4efc253c7d4fb" minOccurs="0"/>
                <xsd:element ref="ns2:d31dcdc419e54ba5a66b0d6dabf70d98" minOccurs="0"/>
                <xsd:element ref="ns2:TaxCatchAll" minOccurs="0"/>
                <xsd:element ref="ns2:iec7f23346fc44eb94e2c6239fd5bc64" minOccurs="0"/>
                <xsd:element ref="ns4:eacc88ef07bd44da8e59c04bdce4297f" minOccurs="0"/>
                <xsd:element ref="ns2:ec7cf6cc20664fb6b5a505b0c64f4cec" minOccurs="0"/>
                <xsd:element ref="ns2:TaxCatchAllLabel" minOccurs="0"/>
                <xsd:element ref="ns2:d9f98ff6b65a4d219317601d589de7b4" minOccurs="0"/>
                <xsd:element ref="ns3:g0a6705e80434bac9c876cabd8ff0f68"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4de8ec-1bbe-45d0-9da6-488d8f109529" elementFormDefault="qualified">
    <xsd:import namespace="http://schemas.microsoft.com/office/2006/documentManagement/types"/>
    <xsd:import namespace="http://schemas.microsoft.com/office/infopath/2007/PartnerControls"/>
    <xsd:element name="PartyClass" ma:index="2" nillable="true" ma:displayName="Party Class" ma:format="Dropdown" ma:indexed="true" ma:internalName="PartyClass" ma:readOnly="false">
      <xsd:simpleType>
        <xsd:restriction base="dms:Choice">
          <xsd:enumeration value="Exporter"/>
          <xsd:enumeration value="Overseas Producer"/>
          <xsd:enumeration value="Importer"/>
          <xsd:enumeration value="Domestic Producer"/>
          <xsd:enumeration value="Foreign Government"/>
          <xsd:enumeration value="UK Government"/>
          <xsd:enumeration value="Trade Association"/>
          <xsd:enumeration value="Consumer Association"/>
          <xsd:enumeration value="Consultant"/>
          <xsd:enumeration value="Interested Party"/>
          <xsd:enumeration value="Contributor"/>
          <xsd:enumeration value="TRA"/>
        </xsd:restriction>
      </xsd:simpleType>
    </xsd:element>
    <xsd:element name="PartyName" ma:index="3" ma:displayName="Party Name" ma:format="Dropdown" ma:internalName="PartyName" ma:readOnly="false">
      <xsd:simpleType>
        <xsd:restriction base="dms:Text">
          <xsd:maxLength value="255"/>
        </xsd:restriction>
      </xsd:simpleType>
    </xsd:element>
    <xsd:element name="Confidential1" ma:index="5" nillable="true" ma:displayName="Confidential" ma:default="1" ma:indexed="true" ma:internalName="Confidential1" ma:readOnly="false">
      <xsd:simpleType>
        <xsd:restriction base="dms:Boolean"/>
      </xsd:simpleType>
    </xsd:element>
    <xsd:element name="Classification" ma:index="6" nillable="true" ma:displayName="Classification" ma:format="Dropdown" ma:internalName="Classification" ma:readOnly="false">
      <xsd:simpleType>
        <xsd:restriction base="dms:Choice">
          <xsd:enumeration value="Official"/>
          <xsd:enumeration value="Official-Sensitive [Commercial]"/>
          <xsd:enumeration value="Official-Sensitive [Locsen]"/>
          <xsd:enumeration value="Official-Sensitive [Personal]"/>
        </xsd:restriction>
      </xsd:simpleType>
    </xsd:element>
    <xsd:element name="CaseNumber" ma:index="8" nillable="true" ma:displayName="Case Number" ma:default="TS0036" ma:format="Dropdown" ma:internalName="CaseNumber" ma:readOnly="false">
      <xsd:simpleType>
        <xsd:restriction base="dms:Text">
          <xsd:maxLength value="255"/>
        </xsd:restriction>
      </xsd:simpleType>
    </xsd:element>
    <xsd:element name="TradeRemediesServicePublished" ma:index="10" nillable="true" ma:displayName="Trade Remedies Service Published" ma:default="No" ma:format="Dropdown" ma:internalName="TradeRemediesServicePublished" ma:readOnly="false">
      <xsd:simpleType>
        <xsd:restriction base="dms:Choice">
          <xsd:enumeration value="No"/>
          <xsd:enumeration value="Confidential"/>
          <xsd:enumeration value="Non-Confidential"/>
        </xsd:restriction>
      </xsd:simpleType>
    </xsd:element>
    <xsd:element name="CaseStage" ma:index="12" nillable="true" ma:displayName="Case Stage" ma:format="Dropdown" ma:internalName="CaseStage" ma:readOnly="false">
      <xsd:simpleType>
        <xsd:restriction base="dms:Choice">
          <xsd:enumeration value="Stage 0 - Pre-Initiation"/>
          <xsd:enumeration value="Stage 1 - Registration Period"/>
          <xsd:enumeration value="Stage 2 - Registered Parties Analysis"/>
          <xsd:enumeration value="Stage 3 - Questionnaire"/>
          <xsd:enumeration value="Stage 4 - Verification"/>
          <xsd:enumeration value="Stage 5 - Prov. Published &amp; Returns"/>
          <xsd:enumeration value="Stage 6 - SEF Published &amp; Returns"/>
          <xsd:enumeration value="Stage 7 - Def. Published &amp; Returns"/>
          <xsd:enumeration value="Stage 8 - Other"/>
          <xsd:enumeration value="All"/>
        </xsd:restriction>
      </xsd:simpleType>
    </xsd:element>
    <xsd:element name="HeadOfInvestigation" ma:index="14" nillable="true" ma:displayName="Head of Investigation" ma:list="UserInfo" ma:SharePointGroup="0" ma:internalName="HeadOfInvestigatio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Documents" ma:index="15" nillable="true" ma:displayName="Case Documents" ma:format="Hyperlink" ma:internalName="CaseDocuments"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aseManager" ma:index="16" nillable="true" ma:displayName="Case Manager" ma:list="UserInfo" ma:SharePointGroup="0" ma:internalName="Cas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gitalPlatformLink" ma:index="17" nillable="true" ma:displayName="Digital Platform Link" ma:format="Hyperlink" ma:internalName="DigitalPlatform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aseStatus" ma:index="19" nillable="true" ma:displayName="Case Status" ma:default="Active" ma:format="Dropdown" ma:internalName="CaseStatus" ma:readOnly="false">
      <xsd:simpleType>
        <xsd:restriction base="dms:Choice">
          <xsd:enumeration value="Active"/>
          <xsd:enumeration value="Measure in Force"/>
          <xsd:enumeration value="Review"/>
          <xsd:enumeration value="Challenge Ongoing"/>
          <xsd:enumeration value="Measure Ended"/>
        </xsd:restriction>
      </xsd:simpleType>
    </xsd:element>
    <xsd:element name="g69ac3da6be14936a6d4efc253c7d4fb" ma:index="25" ma:taxonomy="true" ma:internalName="g69ac3da6be14936a6d4efc253c7d4fb" ma:taxonomyFieldName="DocumentType" ma:displayName="Document Type" ma:indexed="true" ma:readOnly="false" ma:default="" ma:fieldId="{069ac3da-6be1-4936-a6d4-efc253c7d4fb}" ma:sspId="6e40df2b-c156-4e70-b773-96d34ab3705a" ma:termSetId="e97ab188-662b-45da-b4ba-f12a41afe86e" ma:anchorId="00000000-0000-0000-0000-000000000000" ma:open="false" ma:isKeyword="false">
      <xsd:complexType>
        <xsd:sequence>
          <xsd:element ref="pc:Terms" minOccurs="0" maxOccurs="1"/>
        </xsd:sequence>
      </xsd:complexType>
    </xsd:element>
    <xsd:element name="d31dcdc419e54ba5a66b0d6dabf70d98" ma:index="26" nillable="true" ma:taxonomy="true" ma:internalName="d31dcdc419e54ba5a66b0d6dabf70d98" ma:taxonomyFieldName="CaseProduct" ma:displayName="Goods Concerned" ma:readOnly="false" ma:default="1;#Tyres|019bacad-e58e-4f45-931f-38b747200c2a" ma:fieldId="{d31dcdc4-19e5-4ba5-a66b-0d6dabf70d98}" ma:sspId="6e40df2b-c156-4e70-b773-96d34ab3705a" ma:termSetId="b1f377ec-164a-4413-9759-bfa02da3d6d0" ma:anchorId="00000000-0000-0000-0000-000000000000" ma:open="false" ma:isKeyword="false">
      <xsd:complexType>
        <xsd:sequence>
          <xsd:element ref="pc:Terms" minOccurs="0" maxOccurs="1"/>
        </xsd:sequence>
      </xsd:complexType>
    </xsd:element>
    <xsd:element name="TaxCatchAll" ma:index="27" nillable="true" ma:displayName="Taxonomy Catch All Column" ma:hidden="true" ma:list="{1053c092-ccf0-4e43-9655-5ef4d7c575bb}" ma:internalName="TaxCatchAll" ma:readOnly="false" ma:showField="CatchAllData"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iec7f23346fc44eb94e2c6239fd5bc64" ma:index="28" nillable="true" ma:taxonomy="true" ma:internalName="iec7f23346fc44eb94e2c6239fd5bc64" ma:taxonomyFieldName="CaseCountry" ma:displayName="Case Country" ma:readOnly="false" ma:default="1;#China|450f57c4-d239-451b-a905-81825d5a728d" ma:fieldId="{2ec7f233-46fc-44eb-94e2-c6239fd5bc6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ec7cf6cc20664fb6b5a505b0c64f4cec" ma:index="32" nillable="true" ma:taxonomy="true" ma:internalName="ec7cf6cc20664fb6b5a505b0c64f4cec" ma:taxonomyFieldName="CaseType" ma:displayName="Case Type" ma:readOnly="false" ma:default="1;#Transition Countervailing Review|2fe39b6d-2b65-4d5c-a526-3c7bd73b88ec" ma:fieldId="{ec7cf6cc-2066-4fb6-b5a5-05b0c64f4cec}" ma:sspId="6e40df2b-c156-4e70-b773-96d34ab3705a" ma:termSetId="57ef6e5a-0e6b-443e-9e59-3505dd6b4f43" ma:anchorId="00000000-0000-0000-0000-000000000000" ma:open="false" ma:isKeyword="false">
      <xsd:complexType>
        <xsd:sequence>
          <xsd:element ref="pc:Terms" minOccurs="0" maxOccurs="1"/>
        </xsd:sequence>
      </xsd:complexType>
    </xsd:element>
    <xsd:element name="TaxCatchAllLabel" ma:index="33" nillable="true" ma:displayName="Taxonomy Catch All Column1" ma:hidden="true" ma:list="{1053c092-ccf0-4e43-9655-5ef4d7c575bb}" ma:internalName="TaxCatchAllLabel" ma:readOnly="false" ma:showField="CatchAllDataLabel"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d9f98ff6b65a4d219317601d589de7b4" ma:index="35" nillable="true" ma:taxonomy="true" ma:internalName="d9f98ff6b65a4d219317601d589de7b4" ma:taxonomyFieldName="RelatedCountry" ma:displayName="Related Country" ma:readOnly="false" ma:default="1;#Egypt|7bebcf6a-9b35-49fe-bd92-1db41e721742" ma:fieldId="{d9f98ff6-b65a-4d21-9317-601d589de7b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33a4ec-650a-4d5f-a231-7b141c4967d1" elementFormDefault="qualified">
    <xsd:import namespace="http://schemas.microsoft.com/office/2006/documentManagement/types"/>
    <xsd:import namespace="http://schemas.microsoft.com/office/infopath/2007/PartnerControls"/>
    <xsd:element name="Reconsideration" ma:index="20" nillable="true" ma:displayName="Reconsideration" ma:default="0" ma:format="Dropdown" ma:indexed="true" ma:internalName="Reconsideration" ma:readOnly="false">
      <xsd:simpleType>
        <xsd:restriction base="dms:Boolean"/>
      </xsd:simpleType>
    </xsd:element>
    <xsd:element name="Archived" ma:index="23" nillable="true" ma:displayName="Archived" ma:default="0" ma:format="Dropdown" ma:internalName="Archived" ma:readOnly="false">
      <xsd:simpleType>
        <xsd:restriction base="dms:Boolean"/>
      </xsd:simpleType>
    </xsd:element>
    <xsd:element name="g0a6705e80434bac9c876cabd8ff0f68" ma:index="37" nillable="true" ma:taxonomy="true" ma:internalName="g0a6705e80434bac9c876cabd8ff0f68" ma:taxonomyFieldName="Reconsideration_x0020_Phase" ma:displayName="Reconsideration Phase" ma:readOnly="false" ma:default="" ma:fieldId="{00a6705e-8043-4bac-9c87-6cabd8ff0f68}" ma:sspId="6e40df2b-c156-4e70-b773-96d34ab3705a" ma:termSetId="5a6bcc14-21c3-4d44-b7fb-f68fd32d1d66" ma:anchorId="00000000-0000-0000-0000-000000000000" ma:open="false" ma:isKeyword="false">
      <xsd:complexType>
        <xsd:sequence>
          <xsd:element ref="pc:Terms" minOccurs="0" maxOccurs="1"/>
        </xsd:sequence>
      </xsd:complexType>
    </xsd:element>
    <xsd:element name="MediaServiceObjectDetectorVersions" ma:index="39"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3a8e5f-87ae-44bc-a796-b11748aeb6fc" elementFormDefault="qualified">
    <xsd:import namespace="http://schemas.microsoft.com/office/2006/documentManagement/types"/>
    <xsd:import namespace="http://schemas.microsoft.com/office/infopath/2007/PartnerControls"/>
    <xsd:element name="Head_x0020_of_x0020_Reconsideration" ma:index="21" nillable="true" ma:displayName="Head of Reconsideration" ma:list="UserInfo" ma:SharePointGroup="0" ma:internalName="Head_x0020_of_x0020_Reconsideratio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acc88ef07bd44da8e59c04bdce4297f" ma:index="31" nillable="true" ma:taxonomy="true" ma:internalName="eacc88ef07bd44da8e59c04bdce4297f" ma:taxonomyFieldName="QC_x0020_Gate" ma:displayName="QC Gate" ma:indexed="true" ma:readOnly="false" ma:default="" ma:fieldId="{eacc88ef-07bd-44da-8e59-c04bdce4297f}" ma:sspId="6e40df2b-c156-4e70-b773-96d34ab3705a" ma:termSetId="eff4e44a-4e7b-4b12-a9da-74cfc39cc001"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31dcdc419e54ba5a66b0d6dabf70d98 xmlns="c14de8ec-1bbe-45d0-9da6-488d8f109529">
      <Terms xmlns="http://schemas.microsoft.com/office/infopath/2007/PartnerControls">
        <TermInfo xmlns="http://schemas.microsoft.com/office/infopath/2007/PartnerControls">
          <TermName xmlns="http://schemas.microsoft.com/office/infopath/2007/PartnerControls">Tyres</TermName>
          <TermId xmlns="http://schemas.microsoft.com/office/infopath/2007/PartnerControls">019bacad-e58e-4f45-931f-38b747200c2a</TermId>
        </TermInfo>
      </Terms>
    </d31dcdc419e54ba5a66b0d6dabf70d98>
    <CaseNumber xmlns="c14de8ec-1bbe-45d0-9da6-488d8f109529">TD0035</CaseNumber>
    <CaseStage xmlns="c14de8ec-1bbe-45d0-9da6-488d8f109529">Stage 5 - Prov. Published &amp; Returns</CaseStage>
    <CaseStatus xmlns="c14de8ec-1bbe-45d0-9da6-488d8f109529">Active</CaseStatus>
    <HeadOfInvestigation xmlns="c14de8ec-1bbe-45d0-9da6-488d8f109529">
      <UserInfo>
        <DisplayName>Harriet Smith</DisplayName>
        <AccountId>26</AccountId>
        <AccountType/>
      </UserInfo>
    </HeadOfInvestigation>
    <Reconsideration xmlns="a933a4ec-650a-4d5f-a231-7b141c4967d1">false</Reconsideration>
    <PartyName xmlns="c14de8ec-1bbe-45d0-9da6-488d8f109529"/>
    <Classification xmlns="c14de8ec-1bbe-45d0-9da6-488d8f109529" xsi:nil="true"/>
    <TaxCatchAllLabel xmlns="c14de8ec-1bbe-45d0-9da6-488d8f109529" xsi:nil="true"/>
    <PartyClass xmlns="c14de8ec-1bbe-45d0-9da6-488d8f109529" xsi:nil="true"/>
    <g0a6705e80434bac9c876cabd8ff0f68 xmlns="a933a4ec-650a-4d5f-a231-7b141c4967d1">
      <Terms xmlns="http://schemas.microsoft.com/office/infopath/2007/PartnerControls"/>
    </g0a6705e80434bac9c876cabd8ff0f68>
    <Head_x0020_of_x0020_Reconsideration xmlns="ca3a8e5f-87ae-44bc-a796-b11748aeb6fc">
      <UserInfo>
        <DisplayName/>
        <AccountId xsi:nil="true"/>
        <AccountType/>
      </UserInfo>
    </Head_x0020_of_x0020_Reconsideration>
    <Archived xmlns="a933a4ec-650a-4d5f-a231-7b141c4967d1">false</Archived>
    <CaseManager xmlns="c14de8ec-1bbe-45d0-9da6-488d8f109529">
      <UserInfo>
        <DisplayName>James Reith</DisplayName>
        <AccountId>215</AccountId>
        <AccountType/>
      </UserInfo>
    </CaseManager>
    <eacc88ef07bd44da8e59c04bdce4297f xmlns="ca3a8e5f-87ae-44bc-a796-b11748aeb6fc">
      <Terms xmlns="http://schemas.microsoft.com/office/infopath/2007/PartnerControls"/>
    </eacc88ef07bd44da8e59c04bdce4297f>
    <ec7cf6cc20664fb6b5a505b0c64f4cec xmlns="c14de8ec-1bbe-45d0-9da6-488d8f109529">
      <Terms xmlns="http://schemas.microsoft.com/office/infopath/2007/PartnerControls">
        <TermInfo xmlns="http://schemas.microsoft.com/office/infopath/2007/PartnerControls">
          <TermName xmlns="http://schemas.microsoft.com/office/infopath/2007/PartnerControls">Transition Anti-Dumping Review</TermName>
          <TermId xmlns="http://schemas.microsoft.com/office/infopath/2007/PartnerControls">56eec00b-c93f-447c-870b-d62b9d7130e2</TermId>
        </TermInfo>
      </Terms>
    </ec7cf6cc20664fb6b5a505b0c64f4cec>
    <TradeRemediesServicePublished xmlns="c14de8ec-1bbe-45d0-9da6-488d8f109529">No</TradeRemediesServicePublished>
    <g69ac3da6be14936a6d4efc253c7d4fb xmlns="c14de8ec-1bbe-45d0-9da6-488d8f109529">
      <Terms xmlns="http://schemas.microsoft.com/office/infopath/2007/PartnerControls"/>
    </g69ac3da6be14936a6d4efc253c7d4fb>
    <CaseDocuments xmlns="c14de8ec-1bbe-45d0-9da6-488d8f109529">
      <Url xsi:nil="true"/>
      <Description xsi:nil="true"/>
    </CaseDocuments>
    <DigitalPlatformLink xmlns="c14de8ec-1bbe-45d0-9da6-488d8f109529">
      <Url xsi:nil="true"/>
      <Description xsi:nil="true"/>
    </DigitalPlatformLink>
    <TaxCatchAll xmlns="c14de8ec-1bbe-45d0-9da6-488d8f109529">
      <Value>220</Value>
      <Value>226</Value>
      <Value>31</Value>
      <Value>30</Value>
    </TaxCatchAll>
    <iec7f23346fc44eb94e2c6239fd5bc64 xmlns="c14de8ec-1bbe-45d0-9da6-488d8f109529">
      <Terms xmlns="http://schemas.microsoft.com/office/infopath/2007/PartnerControls">
        <TermInfo xmlns="http://schemas.microsoft.com/office/infopath/2007/PartnerControls">
          <TermName xmlns="http://schemas.microsoft.com/office/infopath/2007/PartnerControls">China</TermName>
          <TermId xmlns="http://schemas.microsoft.com/office/infopath/2007/PartnerControls">450f57c4-d239-451b-a905-81825d5a728d</TermId>
        </TermInfo>
      </Terms>
    </iec7f23346fc44eb94e2c6239fd5bc64>
    <Confidential1 xmlns="c14de8ec-1bbe-45d0-9da6-488d8f109529">true</Confidential1>
    <d9f98ff6b65a4d219317601d589de7b4 xmlns="c14de8ec-1bbe-45d0-9da6-488d8f109529">
      <Terms xmlns="http://schemas.microsoft.com/office/infopath/2007/PartnerControls">
        <TermInfo xmlns="http://schemas.microsoft.com/office/infopath/2007/PartnerControls">
          <TermName xmlns="http://schemas.microsoft.com/office/infopath/2007/PartnerControls">Egypt</TermName>
          <TermId xmlns="http://schemas.microsoft.com/office/infopath/2007/PartnerControls">7bebcf6a-9b35-49fe-bd92-1db41e721742</TermId>
        </TermInfo>
      </Terms>
    </d9f98ff6b65a4d219317601d589de7b4>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6e40df2b-c156-4e70-b773-96d34ab3705a" ContentTypeId="0x010100BD08157E53159745B5B23790F58509580C" PreviousValue="false"/>
</file>

<file path=customXml/itemProps1.xml><?xml version="1.0" encoding="utf-8"?>
<ds:datastoreItem xmlns:ds="http://schemas.openxmlformats.org/officeDocument/2006/customXml" ds:itemID="{A10BE8F9-A922-48B9-A9AF-61C9112B79BC}"/>
</file>

<file path=customXml/itemProps2.xml><?xml version="1.0" encoding="utf-8"?>
<ds:datastoreItem xmlns:ds="http://schemas.openxmlformats.org/officeDocument/2006/customXml" ds:itemID="{0BFDB853-72DF-4A3F-B256-6ABB874BA28B}">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DB9CB2B4-CD55-4912-B848-417D00B8F619}">
  <ds:schemaRefs>
    <ds:schemaRef ds:uri="http://schemas.microsoft.com/sharepoint/v3/contenttype/forms"/>
  </ds:schemaRefs>
</ds:datastoreItem>
</file>

<file path=customXml/itemProps4.xml><?xml version="1.0" encoding="utf-8"?>
<ds:datastoreItem xmlns:ds="http://schemas.openxmlformats.org/officeDocument/2006/customXml" ds:itemID="{9DA36D29-F378-4113-98DF-DC4593A8F70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Guidance</vt:lpstr>
      <vt:lpstr>Contents</vt:lpstr>
      <vt:lpstr>A3_-_Organisational_structure</vt:lpstr>
      <vt:lpstr>A4_-_Owners_&amp;_shareholders</vt:lpstr>
      <vt:lpstr>A7_2_-_Other_goods</vt:lpstr>
      <vt:lpstr>A7_1_-_Your_company's_products</vt:lpstr>
      <vt:lpstr>A8_-_Product_similarity</vt:lpstr>
      <vt:lpstr>B1_1_-_Upward_sales</vt:lpstr>
      <vt:lpstr>B2_-_Captive_sales</vt:lpstr>
      <vt:lpstr>B4_1_-_Sales_to_the_UK</vt:lpstr>
      <vt:lpstr>B4_2_-_Domestic_sales</vt:lpstr>
      <vt:lpstr>B6_-_Sales_to_other_countries</vt:lpstr>
      <vt:lpstr>D1_-_Turnover</vt:lpstr>
      <vt:lpstr>D2_-_Income_statement</vt:lpstr>
      <vt:lpstr>D4_-_Upwards_cost</vt:lpstr>
      <vt:lpstr>D5_-_Capacity</vt:lpstr>
      <vt:lpstr>D6_-_Stocks</vt:lpstr>
      <vt:lpstr>D8_-_Employment</vt:lpstr>
      <vt:lpstr>D9_-_Investments</vt:lpstr>
      <vt:lpstr>D8_-_Purchases_of_like_good</vt:lpstr>
      <vt:lpstr>D9_-Profitability</vt:lpstr>
      <vt:lpstr>D10_1_-_CTM_in_Domestic_Market</vt:lpstr>
      <vt:lpstr>D11_1_-_AS&amp;G_domestic_market</vt:lpstr>
      <vt:lpstr>D12_-_RM_and_input_purchase</vt:lpstr>
      <vt:lpstr>D12_2_-_CTM_in_UK</vt:lpstr>
      <vt:lpstr>D13_2_-_AS&amp;G_third_countries</vt:lpstr>
      <vt:lpstr>D13_3_-_AS&amp;G_UK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2023-07-11T12:47:18Z</dcterms:created>
  <dcterms:modified xsi:type="dcterms:W3CDTF">2023-11-20T11:24:58Z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0x010100BD08157E53159745B5B23790F58509580C00973D859266AA544FA58681EDCF012872</vt:lpwstr>
  </property>
  <property fmtid="{D5CDD505-2E9C-101B-9397-08002B2CF9AE}" pid="3" name="CaseCountry">
    <vt:lpwstr>31;#China|450f57c4-d239-451b-a905-81825d5a728d</vt:lpwstr>
  </property>
  <property fmtid="{D5CDD505-2E9C-101B-9397-08002B2CF9AE}" pid="4" name="CaseType">
    <vt:lpwstr>30;#Transition Anti-Dumping Review|56eec00b-c93f-447c-870b-d62b9d7130e2</vt:lpwstr>
  </property>
  <property fmtid="{D5CDD505-2E9C-101B-9397-08002B2CF9AE}" pid="5" name="RelatedCountry">
    <vt:lpwstr>226;#Egypt|7bebcf6a-9b35-49fe-bd92-1db41e721742</vt:lpwstr>
  </property>
  <property fmtid="{D5CDD505-2E9C-101B-9397-08002B2CF9AE}" pid="6" name="CaseProduct">
    <vt:lpwstr>220;#Tyres|019bacad-e58e-4f45-931f-38b747200c2a</vt:lpwstr>
  </property>
  <property fmtid="{D5CDD505-2E9C-101B-9397-08002B2CF9AE}" pid="7" name="Reconsideration Phase">
    <vt:lpwstr/>
  </property>
  <property fmtid="{D5CDD505-2E9C-101B-9397-08002B2CF9AE}" pid="8" name="QC Gate">
    <vt:lpwstr/>
  </property>
  <property fmtid="{D5CDD505-2E9C-101B-9397-08002B2CF9AE}" pid="9" name="MediaServiceImageTags">
    <vt:lpwstr/>
  </property>
  <property fmtid="{D5CDD505-2E9C-101B-9397-08002B2CF9AE}" pid="10" name="DocumentType">
    <vt:lpwstr/>
  </property>
  <property fmtid="{D5CDD505-2E9C-101B-9397-08002B2CF9AE}" pid="11" name="_docset_NoMedatataSyncRequired">
    <vt:lpwstr>False</vt:lpwstr>
  </property>
  <property fmtid="{D5CDD505-2E9C-101B-9397-08002B2CF9AE}" pid="12" name="lcf76f155ced4ddcb4097134ff3c332f">
    <vt:lpwstr/>
  </property>
</Properties>
</file>